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770" windowHeight="9225"/>
  </bookViews>
  <sheets>
    <sheet name="Notice-p1" sheetId="2" r:id="rId1"/>
    <sheet name="Notice-Base Rate Dets-pp2-3" sheetId="1" r:id="rId2"/>
  </sheets>
  <externalReferences>
    <externalReference r:id="rId3"/>
  </externalReferences>
  <definedNames>
    <definedName name="_Toc311195844" localSheetId="1">'Notice-Base Rate Dets-pp2-3'!#REF!</definedName>
    <definedName name="_Toc311195844" localSheetId="0">'Notice-p1'!#REF!</definedName>
    <definedName name="_xlnm.Print_Area" localSheetId="1">'Notice-Base Rate Dets-pp2-3'!$A$1:$H$77</definedName>
    <definedName name="_xlnm.Print_Area" localSheetId="0">'Notice-p1'!$A$1:$N$49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G15" i="1"/>
  <c r="F16" i="1"/>
  <c r="G16" i="1"/>
  <c r="F17" i="1"/>
  <c r="G17" i="1"/>
  <c r="F18" i="1"/>
  <c r="G18" i="1"/>
  <c r="E19" i="1"/>
  <c r="F19" i="1"/>
  <c r="G19" i="1"/>
  <c r="G24" i="1"/>
  <c r="D30" i="1"/>
  <c r="B31" i="1"/>
  <c r="D31" i="1"/>
  <c r="F31" i="1"/>
  <c r="H31" i="1" s="1"/>
  <c r="D32" i="1"/>
  <c r="F32" i="1"/>
  <c r="H32" i="1"/>
  <c r="D40" i="1"/>
  <c r="F41" i="1"/>
  <c r="H41" i="1"/>
  <c r="F48" i="1"/>
  <c r="G48" i="1"/>
  <c r="F49" i="1"/>
  <c r="G49" i="1"/>
  <c r="F50" i="1"/>
  <c r="G50" i="1"/>
  <c r="F51" i="1"/>
  <c r="G51" i="1"/>
  <c r="F52" i="1"/>
  <c r="G52" i="1"/>
  <c r="F53" i="1"/>
  <c r="G53" i="1"/>
  <c r="F54" i="1"/>
  <c r="G54" i="1"/>
  <c r="F55" i="1"/>
  <c r="G55" i="1"/>
  <c r="F56" i="1"/>
  <c r="G56" i="1"/>
  <c r="F57" i="1"/>
  <c r="G57" i="1"/>
  <c r="E58" i="1"/>
  <c r="F58" i="1"/>
  <c r="G58" i="1"/>
  <c r="D63" i="1"/>
  <c r="G63" i="1"/>
  <c r="B67" i="1"/>
  <c r="D67" i="1"/>
  <c r="F67" i="1"/>
  <c r="H67" i="1"/>
  <c r="B68" i="1"/>
  <c r="D68" i="1"/>
  <c r="F68" i="1"/>
  <c r="H68" i="1"/>
  <c r="B69" i="1"/>
  <c r="D69" i="1"/>
  <c r="F69" i="1"/>
  <c r="H69" i="1"/>
  <c r="B70" i="1"/>
  <c r="D70" i="1"/>
  <c r="F70" i="1"/>
  <c r="H70" i="1"/>
  <c r="D71" i="1"/>
  <c r="F71" i="1"/>
  <c r="H71" i="1"/>
</calcChain>
</file>

<file path=xl/sharedStrings.xml><?xml version="1.0" encoding="utf-8"?>
<sst xmlns="http://schemas.openxmlformats.org/spreadsheetml/2006/main" count="170" uniqueCount="78">
  <si>
    <t>Page 3 of 3</t>
  </si>
  <si>
    <t>NOTICE</t>
  </si>
  <si>
    <t xml:space="preserve"> </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</si>
  <si>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</si>
  <si>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</si>
  <si>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t>gallons</t>
  </si>
  <si>
    <t>For usage over</t>
  </si>
  <si>
    <t xml:space="preserve"> gallons</t>
  </si>
  <si>
    <t>to</t>
  </si>
  <si>
    <t>From</t>
  </si>
  <si>
    <t xml:space="preserve">From </t>
  </si>
  <si>
    <r>
      <t>3.20%</t>
    </r>
    <r>
      <rPr>
        <b/>
        <vertAlign val="superscript"/>
        <sz val="12"/>
        <rFont val="Times New Roman"/>
        <family val="1"/>
      </rPr>
      <t>1</t>
    </r>
  </si>
  <si>
    <t>New
Tariff Rates 
(per 1,000 gallons)</t>
  </si>
  <si>
    <t>Current Change in PUC Price Index</t>
  </si>
  <si>
    <t>Previous 
Tariff Rates
(per 1,000 gallons)</t>
  </si>
  <si>
    <r>
      <t xml:space="preserve">Gallonage Blocks 
</t>
    </r>
    <r>
      <rPr>
        <b/>
        <sz val="12"/>
        <color theme="1"/>
        <rFont val="Times New Roman"/>
        <family val="1"/>
      </rPr>
      <t>(inclining or declining)</t>
    </r>
  </si>
  <si>
    <t>BLOCK GALLONAGE CHARGES</t>
  </si>
  <si>
    <t>3.20%1</t>
  </si>
  <si>
    <t>New
Tariff Rates</t>
  </si>
  <si>
    <t>Previous
Tariff Rates</t>
  </si>
  <si>
    <t>for each additional 1,000 gallons over the minimum</t>
  </si>
  <si>
    <r>
      <t>GALLONAGE CHARGES</t>
    </r>
    <r>
      <rPr>
        <b/>
        <vertAlign val="superscript"/>
        <sz val="16"/>
        <rFont val="Times New Roman"/>
        <family val="1"/>
      </rPr>
      <t>1</t>
    </r>
  </si>
  <si>
    <t xml:space="preserve">Other: </t>
  </si>
  <si>
    <t>10"</t>
  </si>
  <si>
    <t>8"</t>
  </si>
  <si>
    <t>6"</t>
  </si>
  <si>
    <t>4"</t>
  </si>
  <si>
    <t>3"</t>
  </si>
  <si>
    <t>2"</t>
  </si>
  <si>
    <t>1 1/2"</t>
  </si>
  <si>
    <t>1"</t>
  </si>
  <si>
    <t>3/4"</t>
  </si>
  <si>
    <t>5/8" or 3/4”</t>
  </si>
  <si>
    <t>New 
Monthly 
Base Rate</t>
  </si>
  <si>
    <t>Previous
Monthly 
Base Rate</t>
  </si>
  <si>
    <t>Meter Size</t>
  </si>
  <si>
    <t>BASE RATES</t>
  </si>
  <si>
    <t>SEWER</t>
  </si>
  <si>
    <t>Sewer</t>
  </si>
  <si>
    <t>Water</t>
  </si>
  <si>
    <t xml:space="preserve">CCN Number(s): </t>
  </si>
  <si>
    <t xml:space="preserve">Utility Name: </t>
  </si>
  <si>
    <t>Page 2 of 3</t>
  </si>
  <si>
    <r>
      <t>3.20%</t>
    </r>
    <r>
      <rPr>
        <b/>
        <vertAlign val="superscript"/>
        <sz val="14"/>
        <rFont val="Times New Roman"/>
        <family val="1"/>
      </rPr>
      <t>1</t>
    </r>
  </si>
  <si>
    <t>GALLONAGE CHARGES</t>
  </si>
  <si>
    <t>N/A</t>
  </si>
  <si>
    <t>WATER</t>
  </si>
  <si>
    <t>The Ridge at Frio River Water Company LLC</t>
  </si>
  <si>
    <t>Page 1 of 3</t>
  </si>
  <si>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</si>
  <si>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</si>
  <si>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t>/mo</t>
  </si>
  <si>
    <t>10,000 G</t>
  </si>
  <si>
    <t>5,000 G</t>
  </si>
  <si>
    <t>New</t>
  </si>
  <si>
    <t>Previous</t>
  </si>
  <si>
    <t xml:space="preserve">Sewer: </t>
  </si>
  <si>
    <t>30,000 G</t>
  </si>
  <si>
    <t xml:space="preserve">Water: </t>
  </si>
  <si>
    <t xml:space="preserve">       Charges based on Gallons (G) per Month (mo)         </t>
  </si>
  <si>
    <r>
      <t>Billing Comparison</t>
    </r>
    <r>
      <rPr>
        <b/>
        <vertAlign val="superscript"/>
        <sz val="20"/>
        <rFont val="Times New Roman"/>
        <family val="1"/>
      </rPr>
      <t>2</t>
    </r>
    <r>
      <rPr>
        <b/>
        <sz val="20"/>
        <rFont val="Times New Roman"/>
        <family val="1"/>
      </rPr>
      <t xml:space="preserve"> </t>
    </r>
  </si>
  <si>
    <t xml:space="preserve">Date Meters are Read: </t>
  </si>
  <si>
    <t>Date Notice Delivered:</t>
  </si>
  <si>
    <r>
      <t>3.20%</t>
    </r>
    <r>
      <rPr>
        <vertAlign val="superscript"/>
        <sz val="13.5"/>
        <rFont val="Times New Roman"/>
        <family val="1"/>
      </rPr>
      <t>1</t>
    </r>
  </si>
  <si>
    <t>Percent of Rate Adjustment:</t>
  </si>
  <si>
    <t xml:space="preserve">Telephone: </t>
  </si>
  <si>
    <t>State/Zip:</t>
  </si>
  <si>
    <t xml:space="preserve">City: </t>
  </si>
  <si>
    <t>Address:</t>
  </si>
  <si>
    <t>(must be at least 30 days from the date the customers receive notice)</t>
  </si>
  <si>
    <t xml:space="preserve">Effective Date of Approved Increase: </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</si>
  <si>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</si>
  <si>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The Ridge at Frio River Water Compnay LLC</t>
  </si>
  <si>
    <t>15601 Brown Road</t>
  </si>
  <si>
    <t>Tomball</t>
  </si>
  <si>
    <t>Tx 77377</t>
  </si>
  <si>
    <t>281-255-2588</t>
  </si>
  <si>
    <t>18th</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</si>
</sst>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44" formatCode="_(&quot;$&quot;* #,##0.00_);_(&quot;$&quot;* \(#,##0.00\);_(&quot;$&quot;* &quot;-&quot;??_);_(@_)"/>
    <numFmt numFmtId="43" formatCode="_(* #,##0.00_);_(* \(#,##0.00\);_(* &quot;-&quot;??_);_(@_)"/>
    <numFmt numFmtId="164" formatCode="_(* #,##0_);_(* \(#,##0\);_(* &quot;-&quot;??_);_(@_)"/>
    <numFmt numFmtId="165" formatCode="&quot;$&quot;#,##0.00"/>
    <numFmt numFmtId="166" formatCode="m/d/yyyy;@"/>
    <numFmt numFmtId="167" formatCode="[&lt;=9999999]###\-####;\(###\)\ ###\-####"/>
    <numFmt numFmtId="168" formatCode="[$-409]mmmm\ d\,\ yyyy;@"/>
  </numFmts>
  <fonts count="40" x14ac:knownFonts="1">
    <font>
      <sz val="11"/>
      <color theme="1"/>
      <name val="Calibri"/>
      <family val="2"/>
      <scheme val="minor"/>
    </font>
    <font>
      <sz val="11"/>
      <color theme="1"/>
      <name val="Calibri"/>
      <family val="2"/>
      <scheme val="minor"/>
    </font>
    <font>
      <sz val="11"/>
      <color rgb="FF3F3F76"/>
      <name val="Calibri"/>
      <family val="2"/>
      <scheme val="minor"/>
    </font>
    <font>
      <sz val="11"/>
      <color theme="1"/>
      <name val="Times New Roman"/>
      <family val="1"/>
    </font>
    <font>
      <sz val="12"/>
      <color theme="1"/>
      <name val="Times New Roman"/>
      <family val="1"/>
    </font>
    <font>
      <b/>
      <sz val="9"/>
      <color theme="1"/>
      <name val="Times New Roman"/>
      <family val="1"/>
    </font>
    <font>
      <b/>
      <sz val="10"/>
      <name val="Times New Roman"/>
      <family val="1"/>
    </font>
    <font>
      <u/>
      <sz val="11"/>
      <color theme="10"/>
      <name val="Calibri"/>
      <family val="2"/>
      <scheme val="minor"/>
    </font>
    <font>
      <u/>
      <sz val="12"/>
      <color theme="10"/>
      <name val="Times New Roman"/>
      <family val="1"/>
    </font>
    <font>
      <i/>
      <sz val="12"/>
      <color theme="1"/>
      <name val="Times New Roman"/>
      <family val="1"/>
    </font>
    <font>
      <b/>
      <vertAlign val="superscript"/>
      <sz val="12"/>
      <color rgb="FF00B0F0"/>
      <name val="Times New Roman"/>
      <family val="1"/>
    </font>
    <font>
      <sz val="10"/>
      <color theme="1"/>
      <name val="Times New Roman"/>
      <family val="1"/>
    </font>
    <font>
      <sz val="8"/>
      <color theme="1"/>
      <name val="Times New Roman"/>
      <family val="1"/>
    </font>
    <font>
      <sz val="14"/>
      <color theme="1"/>
      <name val="Times New Roman"/>
      <family val="1"/>
    </font>
    <font>
      <b/>
      <sz val="12"/>
      <name val="Times New Roman"/>
      <family val="1"/>
    </font>
    <font>
      <b/>
      <vertAlign val="superscript"/>
      <sz val="12"/>
      <name val="Times New Roman"/>
      <family val="1"/>
    </font>
    <font>
      <b/>
      <sz val="10"/>
      <color theme="1"/>
      <name val="Times New Roman"/>
      <family val="1"/>
    </font>
    <font>
      <b/>
      <sz val="16"/>
      <color theme="1"/>
      <name val="Calibri"/>
      <family val="2"/>
      <scheme val="minor"/>
    </font>
    <font>
      <b/>
      <sz val="16"/>
      <color theme="1"/>
      <name val="Times New Roman"/>
      <family val="1"/>
    </font>
    <font>
      <b/>
      <sz val="12"/>
      <color theme="1"/>
      <name val="Times New Roman"/>
      <family val="1"/>
    </font>
    <font>
      <sz val="11.5"/>
      <color theme="1"/>
      <name val="Times New Roman"/>
      <family val="1"/>
    </font>
    <font>
      <b/>
      <sz val="14"/>
      <name val="Times New Roman"/>
      <family val="1"/>
    </font>
    <font>
      <sz val="16"/>
      <color theme="1"/>
      <name val="Times New Roman"/>
      <family val="1"/>
    </font>
    <font>
      <b/>
      <sz val="16"/>
      <name val="Times New Roman"/>
      <family val="1"/>
    </font>
    <font>
      <b/>
      <vertAlign val="superscript"/>
      <sz val="16"/>
      <name val="Times New Roman"/>
      <family val="1"/>
    </font>
    <font>
      <b/>
      <sz val="18"/>
      <color theme="1"/>
      <name val="Times New Roman"/>
      <family val="1"/>
    </font>
    <font>
      <b/>
      <sz val="14"/>
      <color theme="1"/>
      <name val="Times New Roman"/>
      <family val="1"/>
    </font>
    <font>
      <sz val="14"/>
      <color rgb="FFFF0000"/>
      <name val="Times New Roman"/>
      <family val="1"/>
    </font>
    <font>
      <b/>
      <sz val="8"/>
      <color theme="1"/>
      <name val="Times New Roman"/>
      <family val="1"/>
    </font>
    <font>
      <b/>
      <vertAlign val="superscript"/>
      <sz val="14"/>
      <name val="Times New Roman"/>
      <family val="1"/>
    </font>
    <font>
      <b/>
      <sz val="11"/>
      <color theme="3"/>
      <name val="Calibri"/>
      <family val="2"/>
      <scheme val="minor"/>
    </font>
    <font>
      <sz val="12"/>
      <name val="Times New Roman"/>
      <family val="1"/>
    </font>
    <font>
      <sz val="13.5"/>
      <color theme="1"/>
      <name val="Times New Roman"/>
      <family val="1"/>
    </font>
    <font>
      <b/>
      <sz val="20"/>
      <name val="Times New Roman"/>
      <family val="1"/>
    </font>
    <font>
      <b/>
      <vertAlign val="superscript"/>
      <sz val="20"/>
      <name val="Times New Roman"/>
      <family val="1"/>
    </font>
    <font>
      <sz val="13.5"/>
      <name val="Times New Roman"/>
      <family val="1"/>
    </font>
    <font>
      <vertAlign val="superscript"/>
      <sz val="13.5"/>
      <name val="Times New Roman"/>
      <family val="1"/>
    </font>
    <font>
      <sz val="13.5"/>
      <color rgb="FFFF0000"/>
      <name val="Times New Roman"/>
      <family val="1"/>
    </font>
    <font>
      <b/>
      <sz val="13.5"/>
      <color theme="1"/>
      <name val="Times New Roman"/>
      <family val="1"/>
    </font>
    <font>
      <sz val="11"/>
      <color rgb="FFFF0000"/>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medium">
        <color theme="4" tint="0.39997558519241921"/>
      </bottom>
      <diagonal/>
    </border>
    <border>
      <left/>
      <right/>
      <top style="thick">
        <color indexed="64"/>
      </top>
      <bottom style="thick">
        <color indexed="64"/>
      </bottom>
      <diagonal/>
    </border>
    <border>
      <left/>
      <right/>
      <top style="thin">
        <color indexed="64"/>
      </top>
      <bottom style="thick">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1" applyNumberFormat="0" applyAlignment="0" applyProtection="0"/>
    <xf numFmtId="0" fontId="7" fillId="0" borderId="0" applyNumberFormat="0" applyFill="0" applyBorder="0" applyAlignment="0" applyProtection="0"/>
    <xf numFmtId="9" fontId="1" fillId="0" borderId="0" applyFont="0" applyFill="0" applyBorder="0" applyAlignment="0" applyProtection="0"/>
    <xf numFmtId="0" fontId="30" fillId="0" borderId="19" applyNumberFormat="0" applyFill="0" applyAlignment="0" applyProtection="0"/>
  </cellStyleXfs>
  <cellXfs count="175">
    <xf numFmtId="0" fontId="0" fillId="0" borderId="0" xfId="0"/>
    <xf numFmtId="0" fontId="3" fillId="0" borderId="0" xfId="0" applyFont="1" applyFill="1" applyProtection="1"/>
    <xf numFmtId="0" fontId="4" fillId="0" borderId="0" xfId="0" applyFont="1" applyFill="1" applyProtection="1"/>
    <xf numFmtId="0" fontId="5" fillId="0" borderId="0" xfId="0" applyFont="1" applyFill="1" applyAlignment="1" applyProtection="1">
      <alignment horizontal="right"/>
      <protection locked="0"/>
    </xf>
    <xf numFmtId="0" fontId="4" fillId="0" borderId="0" xfId="0" applyFont="1" applyProtection="1"/>
    <xf numFmtId="0" fontId="0" fillId="0" borderId="0" xfId="0" applyAlignment="1"/>
    <xf numFmtId="0" fontId="8" fillId="0" borderId="0" xfId="4" applyFont="1" applyFill="1" applyBorder="1" applyAlignment="1" applyProtection="1">
      <alignment horizontal="left" wrapText="1"/>
    </xf>
    <xf numFmtId="0" fontId="4" fillId="0" borderId="0" xfId="0" applyFont="1" applyAlignment="1" applyProtection="1">
      <alignment vertical="top"/>
    </xf>
    <xf numFmtId="0" fontId="9" fillId="0" borderId="0" xfId="0" applyFont="1" applyAlignment="1">
      <alignment horizontal="justify" vertical="top"/>
    </xf>
    <xf numFmtId="0" fontId="9" fillId="0" borderId="0" xfId="0" applyFont="1" applyAlignment="1" applyProtection="1">
      <alignment horizontal="justify" vertical="top"/>
      <protection locked="0"/>
    </xf>
    <xf numFmtId="0" fontId="4" fillId="0" borderId="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wrapText="1"/>
    </xf>
    <xf numFmtId="0" fontId="4" fillId="0" borderId="0" xfId="0" applyFont="1" applyFill="1" applyBorder="1" applyProtection="1"/>
    <xf numFmtId="0" fontId="4" fillId="0" borderId="0" xfId="0" applyFont="1" applyFill="1" applyBorder="1" applyAlignment="1" applyProtection="1"/>
    <xf numFmtId="0" fontId="4" fillId="0" borderId="0" xfId="0" applyFont="1" applyFill="1" applyBorder="1" applyAlignment="1" applyProtection="1">
      <alignment horizontal="left"/>
    </xf>
    <xf numFmtId="164" fontId="11" fillId="0" borderId="0" xfId="1" applyNumberFormat="1" applyFont="1" applyFill="1" applyBorder="1" applyAlignment="1" applyProtection="1"/>
    <xf numFmtId="0" fontId="4" fillId="0" borderId="0" xfId="0" applyFont="1" applyFill="1" applyBorder="1" applyAlignment="1" applyProtection="1">
      <alignment horizontal="center"/>
    </xf>
    <xf numFmtId="164" fontId="12" fillId="0" borderId="0" xfId="1" applyNumberFormat="1" applyFont="1" applyFill="1" applyBorder="1" applyAlignment="1" applyProtection="1"/>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44" fontId="13" fillId="0" borderId="2" xfId="2" applyNumberFormat="1" applyFont="1" applyBorder="1" applyAlignment="1" applyProtection="1">
      <alignment horizontal="center" vertical="center" wrapText="1"/>
      <protection locked="0"/>
    </xf>
    <xf numFmtId="44" fontId="4" fillId="0" borderId="4" xfId="2" applyNumberFormat="1" applyFont="1" applyFill="1" applyBorder="1" applyAlignment="1" applyProtection="1">
      <alignment horizontal="center" vertical="center"/>
      <protection locked="0"/>
    </xf>
    <xf numFmtId="165" fontId="4" fillId="0" borderId="5" xfId="3" applyNumberFormat="1" applyFont="1" applyFill="1" applyBorder="1" applyAlignment="1" applyProtection="1">
      <alignment horizontal="left" vertical="center" wrapText="1"/>
      <protection locked="0"/>
    </xf>
    <xf numFmtId="37" fontId="4" fillId="0" borderId="4" xfId="1" applyNumberFormat="1" applyFont="1" applyFill="1" applyBorder="1" applyAlignment="1" applyProtection="1">
      <alignment horizontal="right" vertical="center"/>
      <protection locked="0"/>
    </xf>
    <xf numFmtId="165" fontId="4" fillId="0" borderId="5" xfId="3" applyNumberFormat="1" applyFont="1" applyFill="1" applyBorder="1" applyAlignment="1" applyProtection="1">
      <alignment horizontal="left" vertical="center"/>
      <protection locked="0"/>
    </xf>
    <xf numFmtId="0" fontId="4" fillId="0" borderId="9" xfId="0" applyFont="1" applyFill="1" applyBorder="1" applyAlignment="1" applyProtection="1">
      <alignment horizontal="center" vertical="center"/>
      <protection locked="0"/>
    </xf>
    <xf numFmtId="0" fontId="4" fillId="0" borderId="10"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protection locked="0"/>
    </xf>
    <xf numFmtId="0" fontId="4" fillId="0" borderId="0" xfId="0" applyFont="1" applyFill="1" applyBorder="1" applyAlignment="1" applyProtection="1">
      <alignment vertical="center"/>
    </xf>
    <xf numFmtId="0" fontId="16" fillId="0" borderId="2" xfId="0" applyFont="1" applyBorder="1" applyAlignment="1" applyProtection="1">
      <alignment horizontal="center" vertical="center" wrapText="1"/>
    </xf>
    <xf numFmtId="0" fontId="16" fillId="0" borderId="12" xfId="0"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3" fillId="0" borderId="0" xfId="0" applyFont="1" applyFill="1" applyProtection="1"/>
    <xf numFmtId="0" fontId="20" fillId="0" borderId="0" xfId="0" applyFont="1" applyFill="1" applyProtection="1"/>
    <xf numFmtId="3"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left" vertical="center" wrapText="1"/>
    </xf>
    <xf numFmtId="3" fontId="4" fillId="0" borderId="0" xfId="0" applyNumberFormat="1" applyFont="1" applyFill="1" applyBorder="1" applyAlignment="1" applyProtection="1">
      <alignment vertical="center"/>
    </xf>
    <xf numFmtId="10" fontId="21" fillId="0" borderId="14" xfId="0" applyNumberFormat="1" applyFont="1" applyBorder="1" applyAlignment="1" applyProtection="1">
      <alignment horizontal="center" vertical="center" wrapText="1"/>
      <protection locked="0"/>
    </xf>
    <xf numFmtId="0" fontId="16" fillId="0" borderId="16" xfId="0" applyFont="1" applyBorder="1" applyAlignment="1" applyProtection="1">
      <alignment horizontal="center" vertical="center" wrapText="1"/>
    </xf>
    <xf numFmtId="0" fontId="22" fillId="0" borderId="0" xfId="0" applyFont="1" applyFill="1" applyProtection="1"/>
    <xf numFmtId="0" fontId="18" fillId="0" borderId="0" xfId="0" applyFont="1" applyFill="1" applyBorder="1" applyAlignment="1" applyProtection="1"/>
    <xf numFmtId="0" fontId="25" fillId="0" borderId="0" xfId="0" applyFont="1" applyFill="1" applyAlignment="1" applyProtection="1">
      <alignment horizontal="center"/>
    </xf>
    <xf numFmtId="0" fontId="4" fillId="0" borderId="0" xfId="0" applyFont="1" applyFill="1" applyAlignment="1" applyProtection="1">
      <protection locked="0"/>
    </xf>
    <xf numFmtId="44" fontId="4" fillId="0" borderId="2" xfId="0" applyNumberFormat="1" applyFont="1" applyFill="1" applyBorder="1" applyAlignment="1" applyProtection="1">
      <protection locked="0"/>
    </xf>
    <xf numFmtId="0" fontId="19" fillId="0" borderId="4" xfId="0" applyFont="1" applyFill="1" applyBorder="1" applyAlignment="1" applyProtection="1">
      <alignment horizontal="center"/>
      <protection locked="0"/>
    </xf>
    <xf numFmtId="0" fontId="4" fillId="0" borderId="10" xfId="0" applyFont="1" applyFill="1" applyBorder="1" applyAlignment="1" applyProtection="1">
      <alignment horizontal="center"/>
      <protection locked="0"/>
    </xf>
    <xf numFmtId="0" fontId="19" fillId="0" borderId="0" xfId="0" applyFont="1" applyFill="1" applyAlignment="1" applyProtection="1"/>
    <xf numFmtId="0" fontId="19" fillId="0" borderId="8" xfId="0" applyFont="1" applyFill="1" applyBorder="1" applyAlignment="1" applyProtection="1"/>
    <xf numFmtId="0" fontId="22" fillId="0" borderId="0" xfId="0" applyFont="1" applyFill="1" applyAlignment="1" applyProtection="1"/>
    <xf numFmtId="0" fontId="22" fillId="0" borderId="8" xfId="0" applyFont="1" applyFill="1" applyBorder="1" applyAlignment="1" applyProtection="1"/>
    <xf numFmtId="0" fontId="25" fillId="0" borderId="0" xfId="0" applyFont="1" applyFill="1" applyAlignment="1" applyProtection="1"/>
    <xf numFmtId="0" fontId="26" fillId="0" borderId="0" xfId="0" applyFont="1" applyFill="1" applyBorder="1" applyAlignment="1" applyProtection="1"/>
    <xf numFmtId="0" fontId="26" fillId="0" borderId="0" xfId="0" applyFont="1" applyFill="1" applyBorder="1" applyAlignment="1" applyProtection="1">
      <alignment horizontal="center"/>
    </xf>
    <xf numFmtId="0" fontId="26" fillId="0" borderId="0" xfId="0" applyFont="1" applyFill="1" applyAlignment="1" applyProtection="1">
      <alignment horizontal="right"/>
    </xf>
    <xf numFmtId="0" fontId="26" fillId="0" borderId="0" xfId="0" applyFont="1" applyFill="1" applyAlignment="1" applyProtection="1">
      <alignment horizontal="left"/>
    </xf>
    <xf numFmtId="49" fontId="26" fillId="0" borderId="9" xfId="0" applyNumberFormat="1" applyFont="1" applyFill="1" applyBorder="1" applyAlignment="1" applyProtection="1">
      <alignment horizontal="center"/>
    </xf>
    <xf numFmtId="0" fontId="26" fillId="0" borderId="15" xfId="0"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right"/>
      <protection locked="0"/>
    </xf>
    <xf numFmtId="0" fontId="20" fillId="0" borderId="0" xfId="0" applyFont="1" applyFill="1" applyProtection="1">
      <protection locked="0"/>
    </xf>
    <xf numFmtId="3" fontId="20" fillId="0" borderId="0" xfId="0" applyNumberFormat="1" applyFont="1" applyFill="1" applyBorder="1" applyAlignment="1" applyProtection="1">
      <alignment vertical="center"/>
      <protection locked="0"/>
    </xf>
    <xf numFmtId="0" fontId="13" fillId="0" borderId="0" xfId="0" applyFont="1" applyFill="1" applyBorder="1" applyAlignment="1" applyProtection="1">
      <alignment horizontal="left"/>
    </xf>
    <xf numFmtId="0" fontId="13" fillId="0" borderId="0" xfId="0" applyFont="1" applyFill="1" applyBorder="1" applyAlignment="1" applyProtection="1">
      <alignment horizontal="center"/>
    </xf>
    <xf numFmtId="0" fontId="13" fillId="0" borderId="0" xfId="0" applyFont="1" applyFill="1" applyBorder="1" applyProtection="1"/>
    <xf numFmtId="0" fontId="26" fillId="0" borderId="9" xfId="0" applyFont="1" applyFill="1" applyBorder="1" applyAlignment="1" applyProtection="1">
      <alignment horizontal="center"/>
    </xf>
    <xf numFmtId="0" fontId="26" fillId="0" borderId="5" xfId="0" applyFont="1" applyFill="1" applyBorder="1" applyAlignment="1" applyProtection="1">
      <alignment horizontal="left"/>
    </xf>
    <xf numFmtId="0" fontId="16" fillId="0" borderId="0" xfId="0" applyFont="1" applyFill="1" applyProtection="1">
      <protection locked="0"/>
    </xf>
    <xf numFmtId="0" fontId="16" fillId="0" borderId="0" xfId="0" applyFont="1" applyFill="1" applyAlignment="1" applyProtection="1">
      <alignment horizontal="center"/>
    </xf>
    <xf numFmtId="0" fontId="10" fillId="0" borderId="0" xfId="0" applyFont="1" applyAlignment="1" applyProtection="1">
      <alignment vertical="top"/>
    </xf>
    <xf numFmtId="0" fontId="13" fillId="0" borderId="0" xfId="0" applyFont="1" applyFill="1" applyBorder="1" applyAlignment="1" applyProtection="1">
      <alignment horizontal="right" vertical="center" wrapText="1"/>
    </xf>
    <xf numFmtId="0" fontId="13" fillId="0" borderId="0" xfId="0" applyFont="1" applyFill="1" applyBorder="1" applyAlignment="1" applyProtection="1">
      <alignment vertical="center" wrapText="1"/>
    </xf>
    <xf numFmtId="44" fontId="13" fillId="0" borderId="0"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13" fillId="0" borderId="17" xfId="0" applyFont="1" applyFill="1" applyBorder="1" applyAlignment="1" applyProtection="1">
      <alignment horizontal="right" vertical="center" wrapText="1"/>
    </xf>
    <xf numFmtId="0" fontId="13" fillId="0" borderId="3" xfId="0" applyFont="1" applyFill="1" applyBorder="1" applyAlignment="1" applyProtection="1">
      <alignment vertical="center" wrapText="1"/>
    </xf>
    <xf numFmtId="0" fontId="13" fillId="0" borderId="8" xfId="0" applyFont="1" applyFill="1" applyBorder="1" applyAlignment="1" applyProtection="1">
      <alignment vertical="center" wrapText="1"/>
    </xf>
    <xf numFmtId="0" fontId="13" fillId="0" borderId="11" xfId="0" applyFont="1" applyFill="1" applyBorder="1" applyAlignment="1" applyProtection="1">
      <alignment vertical="center" wrapText="1"/>
    </xf>
    <xf numFmtId="0" fontId="26" fillId="0" borderId="17" xfId="0" applyFont="1" applyFill="1" applyBorder="1" applyAlignment="1" applyProtection="1">
      <alignment horizontal="right"/>
    </xf>
    <xf numFmtId="0" fontId="18" fillId="0" borderId="0" xfId="0" applyFont="1" applyFill="1" applyBorder="1" applyAlignment="1" applyProtection="1">
      <alignment vertical="center"/>
    </xf>
    <xf numFmtId="0" fontId="32" fillId="0" borderId="0" xfId="0" applyFont="1" applyFill="1" applyProtection="1"/>
    <xf numFmtId="0" fontId="32" fillId="0" borderId="0" xfId="0" applyFont="1" applyFill="1" applyBorder="1" applyProtection="1"/>
    <xf numFmtId="14" fontId="32" fillId="0" borderId="0" xfId="0" applyNumberFormat="1" applyFont="1" applyFill="1" applyBorder="1" applyProtection="1"/>
    <xf numFmtId="0" fontId="32" fillId="0" borderId="0" xfId="0" applyFont="1" applyFill="1" applyAlignment="1" applyProtection="1">
      <alignment horizontal="left"/>
    </xf>
    <xf numFmtId="0" fontId="37" fillId="0" borderId="0" xfId="0" quotePrefix="1" applyFont="1" applyFill="1" applyAlignment="1" applyProtection="1">
      <alignment horizontal="left"/>
    </xf>
    <xf numFmtId="167" fontId="32" fillId="0" borderId="0" xfId="6" applyNumberFormat="1" applyFont="1" applyFill="1" applyBorder="1" applyAlignment="1" applyProtection="1">
      <alignment horizontal="left"/>
    </xf>
    <xf numFmtId="0" fontId="32" fillId="0" borderId="0" xfId="6" applyFont="1" applyFill="1" applyBorder="1" applyAlignment="1" applyProtection="1">
      <alignment horizontal="left"/>
    </xf>
    <xf numFmtId="0" fontId="32" fillId="0" borderId="0" xfId="6" applyFont="1" applyFill="1" applyBorder="1" applyAlignment="1" applyProtection="1">
      <alignment horizontal="right"/>
    </xf>
    <xf numFmtId="0" fontId="32" fillId="0" borderId="0" xfId="0" applyFont="1" applyFill="1" applyBorder="1" applyAlignment="1" applyProtection="1"/>
    <xf numFmtId="0" fontId="11" fillId="0" borderId="0" xfId="0" applyFont="1" applyFill="1" applyProtection="1"/>
    <xf numFmtId="0" fontId="38" fillId="0" borderId="0" xfId="0" applyFont="1" applyFill="1" applyBorder="1" applyAlignment="1" applyProtection="1">
      <alignment horizontal="right"/>
    </xf>
    <xf numFmtId="0" fontId="39" fillId="0" borderId="0" xfId="0" quotePrefix="1" applyFont="1" applyFill="1" applyAlignment="1" applyProtection="1">
      <alignment horizontal="left"/>
    </xf>
    <xf numFmtId="0" fontId="13" fillId="0" borderId="15" xfId="0" applyFont="1" applyFill="1" applyBorder="1" applyProtection="1"/>
    <xf numFmtId="0" fontId="26" fillId="0" borderId="15" xfId="0" applyFont="1" applyFill="1" applyBorder="1" applyProtection="1"/>
    <xf numFmtId="0" fontId="13" fillId="0" borderId="15" xfId="0" applyFont="1" applyFill="1" applyBorder="1" applyAlignment="1" applyProtection="1">
      <alignment horizontal="left"/>
    </xf>
    <xf numFmtId="0" fontId="26" fillId="0" borderId="15" xfId="0" applyFont="1" applyFill="1" applyBorder="1" applyAlignment="1" applyProtection="1">
      <alignment horizontal="left"/>
    </xf>
    <xf numFmtId="49" fontId="4" fillId="0" borderId="5" xfId="0" applyNumberFormat="1" applyFont="1" applyFill="1" applyBorder="1" applyAlignment="1" applyProtection="1">
      <alignment horizontal="left"/>
      <protection locked="0"/>
    </xf>
    <xf numFmtId="49" fontId="4" fillId="0" borderId="9" xfId="0" applyNumberFormat="1" applyFont="1" applyFill="1" applyBorder="1" applyAlignment="1" applyProtection="1">
      <alignment horizontal="left"/>
      <protection locked="0"/>
    </xf>
    <xf numFmtId="166" fontId="32" fillId="0" borderId="9" xfId="0" applyNumberFormat="1" applyFont="1" applyFill="1" applyBorder="1" applyAlignment="1" applyProtection="1">
      <alignment horizontal="center"/>
      <protection locked="0"/>
    </xf>
    <xf numFmtId="0" fontId="32" fillId="0" borderId="0" xfId="0" applyFont="1" applyFill="1" applyAlignment="1" applyProtection="1">
      <alignment horizontal="justify" wrapText="1"/>
    </xf>
    <xf numFmtId="0" fontId="26" fillId="0" borderId="5" xfId="0" applyFont="1" applyFill="1" applyBorder="1" applyAlignment="1" applyProtection="1">
      <alignment horizontal="left"/>
    </xf>
    <xf numFmtId="0" fontId="13" fillId="0" borderId="12" xfId="0" applyFont="1" applyFill="1" applyBorder="1" applyAlignment="1" applyProtection="1">
      <alignment horizontal="center" vertical="center" wrapText="1"/>
    </xf>
    <xf numFmtId="0" fontId="13" fillId="0" borderId="15" xfId="0" applyFont="1" applyFill="1" applyBorder="1" applyAlignment="1" applyProtection="1">
      <alignment horizontal="center" vertical="center" wrapText="1"/>
    </xf>
    <xf numFmtId="7" fontId="13" fillId="0" borderId="20" xfId="0" applyNumberFormat="1"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xf>
    <xf numFmtId="168" fontId="32" fillId="0" borderId="5" xfId="0" applyNumberFormat="1" applyFont="1" applyFill="1" applyBorder="1" applyAlignment="1" applyProtection="1">
      <protection locked="0"/>
    </xf>
    <xf numFmtId="10" fontId="35" fillId="0" borderId="5" xfId="5" applyNumberFormat="1" applyFont="1" applyFill="1" applyBorder="1" applyAlignment="1" applyProtection="1">
      <alignment horizontal="center"/>
    </xf>
    <xf numFmtId="0" fontId="13" fillId="0" borderId="17"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13" fillId="0" borderId="7" xfId="0" applyFont="1" applyFill="1" applyBorder="1" applyAlignment="1" applyProtection="1">
      <alignment horizontal="center" vertical="center" wrapText="1"/>
    </xf>
    <xf numFmtId="0" fontId="13" fillId="0" borderId="5" xfId="0" applyFont="1" applyFill="1" applyBorder="1" applyAlignment="1" applyProtection="1">
      <alignment horizontal="center" vertical="center" wrapText="1"/>
    </xf>
    <xf numFmtId="7" fontId="13" fillId="0" borderId="21"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justify" vertical="top" wrapText="1"/>
    </xf>
    <xf numFmtId="0" fontId="13" fillId="0" borderId="12" xfId="0" applyFont="1" applyFill="1" applyBorder="1" applyAlignment="1" applyProtection="1">
      <alignment horizontal="center" vertical="center"/>
    </xf>
    <xf numFmtId="0" fontId="13" fillId="0" borderId="15" xfId="0" applyFont="1" applyFill="1" applyBorder="1" applyAlignment="1" applyProtection="1">
      <alignment horizontal="center" vertical="center"/>
    </xf>
    <xf numFmtId="0" fontId="4" fillId="0" borderId="0" xfId="0" applyFont="1" applyAlignment="1" applyProtection="1">
      <alignment horizontal="justify" vertical="top"/>
      <protection locked="0"/>
    </xf>
    <xf numFmtId="0" fontId="31"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8" fillId="0" borderId="0" xfId="4" applyFont="1" applyFill="1" applyBorder="1" applyAlignment="1" applyProtection="1">
      <alignment horizontal="left" wrapText="1"/>
    </xf>
    <xf numFmtId="0" fontId="0" fillId="0" borderId="0" xfId="0" applyAlignment="1"/>
    <xf numFmtId="0" fontId="18" fillId="0" borderId="5" xfId="0" applyFont="1" applyFill="1" applyBorder="1" applyAlignment="1" applyProtection="1">
      <alignment horizontal="center" vertical="center"/>
    </xf>
    <xf numFmtId="0" fontId="16" fillId="0" borderId="0" xfId="0" applyFont="1" applyFill="1" applyBorder="1" applyAlignment="1" applyProtection="1">
      <alignment horizontal="right" vertical="center" wrapText="1"/>
    </xf>
    <xf numFmtId="0" fontId="26" fillId="0" borderId="10" xfId="0" applyFont="1" applyFill="1" applyBorder="1" applyAlignment="1" applyProtection="1">
      <alignment horizontal="center"/>
    </xf>
    <xf numFmtId="0" fontId="26" fillId="0" borderId="14" xfId="0" applyFont="1" applyFill="1" applyBorder="1" applyAlignment="1" applyProtection="1">
      <alignment horizontal="center"/>
    </xf>
    <xf numFmtId="0" fontId="26" fillId="0" borderId="12" xfId="0" applyFont="1" applyFill="1" applyBorder="1" applyAlignment="1" applyProtection="1">
      <alignment horizontal="center" vertical="center"/>
    </xf>
    <xf numFmtId="0" fontId="26" fillId="0" borderId="15" xfId="0" applyFont="1" applyFill="1" applyBorder="1" applyAlignment="1" applyProtection="1">
      <alignment horizontal="center" vertical="center"/>
    </xf>
    <xf numFmtId="0" fontId="26" fillId="0" borderId="11" xfId="0" applyFont="1" applyFill="1" applyBorder="1" applyAlignment="1" applyProtection="1">
      <alignment horizontal="center" vertical="center"/>
    </xf>
    <xf numFmtId="0" fontId="11" fillId="0" borderId="15" xfId="0" applyFont="1" applyFill="1" applyBorder="1" applyAlignment="1" applyProtection="1">
      <alignment horizontal="center"/>
    </xf>
    <xf numFmtId="49" fontId="32" fillId="0" borderId="5" xfId="3" applyNumberFormat="1" applyFont="1" applyFill="1" applyBorder="1" applyAlignment="1" applyProtection="1">
      <alignment horizontal="left"/>
    </xf>
    <xf numFmtId="49" fontId="32" fillId="0" borderId="9" xfId="3" applyNumberFormat="1" applyFont="1" applyFill="1" applyBorder="1" applyAlignment="1" applyProtection="1">
      <alignment horizontal="left"/>
    </xf>
    <xf numFmtId="0" fontId="32" fillId="0" borderId="0" xfId="6" applyNumberFormat="1" applyFont="1" applyFill="1" applyBorder="1" applyAlignment="1" applyProtection="1">
      <alignment horizontal="center"/>
    </xf>
    <xf numFmtId="167" fontId="32" fillId="0" borderId="5" xfId="6" applyNumberFormat="1" applyFont="1" applyFill="1" applyBorder="1" applyAlignment="1" applyProtection="1">
      <alignment horizontal="center"/>
    </xf>
    <xf numFmtId="0" fontId="0" fillId="0" borderId="5" xfId="0" applyBorder="1" applyAlignment="1" applyProtection="1">
      <alignment horizontal="center"/>
    </xf>
    <xf numFmtId="0" fontId="33" fillId="0" borderId="0" xfId="0" applyFont="1" applyFill="1" applyAlignment="1" applyProtection="1">
      <alignment horizontal="center"/>
    </xf>
    <xf numFmtId="0" fontId="32" fillId="0" borderId="0" xfId="0" applyFont="1" applyFill="1" applyAlignment="1" applyProtection="1">
      <alignment horizontal="center" vertical="center"/>
    </xf>
    <xf numFmtId="0" fontId="26" fillId="0" borderId="10" xfId="0" applyFont="1" applyFill="1" applyBorder="1" applyAlignment="1" applyProtection="1">
      <alignment horizontal="center" vertical="center"/>
    </xf>
    <xf numFmtId="0" fontId="26" fillId="0" borderId="9" xfId="0" applyFont="1" applyFill="1" applyBorder="1" applyAlignment="1" applyProtection="1">
      <alignment horizontal="center" vertical="center"/>
    </xf>
    <xf numFmtId="0" fontId="26" fillId="0" borderId="14" xfId="0" applyFont="1" applyFill="1" applyBorder="1" applyAlignment="1" applyProtection="1">
      <alignment horizontal="center" vertical="center"/>
    </xf>
    <xf numFmtId="0" fontId="0" fillId="0" borderId="0" xfId="0" applyAlignment="1">
      <alignment horizontal="justify" vertical="top" wrapText="1"/>
    </xf>
    <xf numFmtId="0" fontId="6" fillId="0" borderId="0" xfId="0" applyFont="1" applyFill="1" applyAlignment="1" applyProtection="1">
      <alignment horizontal="center" vertical="center"/>
    </xf>
    <xf numFmtId="10" fontId="14" fillId="0" borderId="11" xfId="0" applyNumberFormat="1" applyFont="1" applyBorder="1" applyAlignment="1" applyProtection="1">
      <alignment horizontal="center" vertical="center" wrapText="1"/>
      <protection locked="0"/>
    </xf>
    <xf numFmtId="10" fontId="14" fillId="0" borderId="8" xfId="0" applyNumberFormat="1" applyFont="1" applyBorder="1" applyAlignment="1" applyProtection="1">
      <alignment horizontal="center" vertical="center" wrapText="1"/>
      <protection locked="0"/>
    </xf>
    <xf numFmtId="10" fontId="14" fillId="0" borderId="3" xfId="0" applyNumberFormat="1" applyFont="1" applyBorder="1" applyAlignment="1" applyProtection="1">
      <alignment horizontal="center" vertical="center" wrapText="1"/>
      <protection locked="0"/>
    </xf>
    <xf numFmtId="0" fontId="4" fillId="0" borderId="0" xfId="0" applyFont="1" applyAlignment="1" applyProtection="1">
      <alignment horizontal="justify" vertical="top" wrapText="1"/>
      <protection locked="0"/>
    </xf>
    <xf numFmtId="0" fontId="4" fillId="0" borderId="7" xfId="0" applyFont="1" applyFill="1" applyBorder="1" applyAlignment="1" applyProtection="1">
      <alignment horizontal="left" vertical="center" wrapText="1"/>
      <protection locked="0"/>
    </xf>
    <xf numFmtId="0" fontId="4" fillId="0" borderId="5" xfId="0" applyFont="1" applyFill="1" applyBorder="1" applyAlignment="1" applyProtection="1">
      <alignment horizontal="left" vertical="center" wrapText="1"/>
      <protection locked="0"/>
    </xf>
    <xf numFmtId="0" fontId="4" fillId="0" borderId="6" xfId="0" applyFont="1" applyFill="1" applyBorder="1" applyAlignment="1" applyProtection="1">
      <alignment horizontal="left" vertical="center" wrapText="1"/>
      <protection locked="0"/>
    </xf>
    <xf numFmtId="0" fontId="4" fillId="0" borderId="10" xfId="0" applyFont="1" applyFill="1" applyBorder="1" applyAlignment="1" applyProtection="1">
      <alignment horizontal="center"/>
      <protection locked="0"/>
    </xf>
    <xf numFmtId="0" fontId="4" fillId="0" borderId="14" xfId="0" applyFont="1" applyFill="1" applyBorder="1" applyAlignment="1" applyProtection="1">
      <alignment horizontal="center"/>
      <protection locked="0"/>
    </xf>
    <xf numFmtId="0" fontId="18" fillId="0" borderId="10" xfId="0" applyFont="1" applyFill="1" applyBorder="1" applyAlignment="1" applyProtection="1">
      <alignment horizontal="center" vertical="center" wrapText="1"/>
    </xf>
    <xf numFmtId="0" fontId="17" fillId="0" borderId="15" xfId="0" applyFont="1" applyBorder="1" applyAlignment="1" applyProtection="1">
      <alignment vertical="center"/>
    </xf>
    <xf numFmtId="0" fontId="17" fillId="0" borderId="9" xfId="0" applyFont="1" applyBorder="1" applyAlignment="1" applyProtection="1">
      <alignment vertical="center"/>
    </xf>
    <xf numFmtId="0" fontId="17" fillId="0" borderId="14" xfId="0" applyFont="1" applyBorder="1" applyAlignment="1" applyProtection="1">
      <alignment vertical="center"/>
    </xf>
    <xf numFmtId="0" fontId="23" fillId="0" borderId="10" xfId="0" applyFont="1" applyFill="1" applyBorder="1" applyAlignment="1" applyProtection="1">
      <alignment horizontal="center"/>
    </xf>
    <xf numFmtId="0" fontId="23" fillId="0" borderId="9" xfId="0" applyFont="1" applyFill="1" applyBorder="1" applyAlignment="1" applyProtection="1">
      <alignment horizontal="center"/>
    </xf>
    <xf numFmtId="0" fontId="23" fillId="0" borderId="14" xfId="0" applyFont="1" applyFill="1" applyBorder="1" applyAlignment="1" applyProtection="1">
      <alignment horizontal="center"/>
    </xf>
    <xf numFmtId="0" fontId="20" fillId="0" borderId="10" xfId="0" applyFont="1" applyFill="1" applyBorder="1" applyAlignment="1" applyProtection="1">
      <alignment horizontal="center" vertical="center" wrapText="1"/>
    </xf>
    <xf numFmtId="0" fontId="20" fillId="0" borderId="9" xfId="0" applyFont="1" applyFill="1" applyBorder="1" applyAlignment="1" applyProtection="1">
      <alignment horizontal="center" vertical="center" wrapText="1"/>
    </xf>
    <xf numFmtId="0" fontId="20" fillId="0" borderId="14" xfId="0" applyFont="1" applyFill="1" applyBorder="1" applyAlignment="1" applyProtection="1">
      <alignment horizontal="center" vertical="center" wrapText="1"/>
    </xf>
    <xf numFmtId="0" fontId="19" fillId="0" borderId="18" xfId="0" applyFont="1" applyFill="1" applyBorder="1" applyAlignment="1" applyProtection="1">
      <alignment horizontal="center" wrapText="1"/>
    </xf>
    <xf numFmtId="0" fontId="19" fillId="0" borderId="16" xfId="0" applyFont="1" applyFill="1" applyBorder="1" applyAlignment="1" applyProtection="1">
      <alignment horizontal="center" wrapText="1"/>
    </xf>
    <xf numFmtId="0" fontId="25" fillId="0" borderId="0" xfId="0" applyFont="1" applyFill="1" applyAlignment="1" applyProtection="1">
      <alignment horizontal="center"/>
    </xf>
    <xf numFmtId="0" fontId="16" fillId="0" borderId="17" xfId="0" applyFont="1" applyBorder="1" applyAlignment="1" applyProtection="1">
      <alignment horizontal="center" vertical="center" wrapText="1"/>
    </xf>
    <xf numFmtId="0" fontId="16" fillId="0" borderId="8" xfId="0" applyFont="1" applyBorder="1" applyAlignment="1" applyProtection="1">
      <alignment horizontal="center" vertical="center" wrapText="1"/>
    </xf>
    <xf numFmtId="44" fontId="13" fillId="0" borderId="10" xfId="0" applyNumberFormat="1" applyFont="1" applyBorder="1" applyAlignment="1" applyProtection="1">
      <alignment horizontal="center" vertical="center" wrapText="1"/>
      <protection locked="0"/>
    </xf>
    <xf numFmtId="44" fontId="13" fillId="0" borderId="14" xfId="0" applyNumberFormat="1" applyFont="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xf>
    <xf numFmtId="0" fontId="18" fillId="0" borderId="14"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xf>
    <xf numFmtId="0" fontId="19" fillId="0" borderId="11"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0" fontId="19" fillId="0" borderId="3" xfId="0" applyFont="1" applyFill="1" applyBorder="1" applyAlignment="1" applyProtection="1">
      <alignment horizontal="center" vertical="center"/>
    </xf>
    <xf numFmtId="0" fontId="18" fillId="0" borderId="10" xfId="0" applyFont="1" applyFill="1" applyBorder="1" applyAlignment="1" applyProtection="1">
      <alignment horizontal="center"/>
    </xf>
    <xf numFmtId="0" fontId="18" fillId="0" borderId="9" xfId="0" applyFont="1" applyFill="1" applyBorder="1" applyAlignment="1" applyProtection="1">
      <alignment horizontal="center"/>
    </xf>
    <xf numFmtId="0" fontId="18" fillId="0" borderId="14" xfId="0" applyFont="1" applyFill="1" applyBorder="1" applyAlignment="1" applyProtection="1">
      <alignment horizontal="center"/>
    </xf>
  </cellXfs>
  <cellStyles count="7">
    <cellStyle name="Comma" xfId="1" builtinId="3"/>
    <cellStyle name="Currency" xfId="2" builtinId="4"/>
    <cellStyle name="Heading 3" xfId="6" builtinId="18"/>
    <cellStyle name="Hyperlink" xfId="4" builtinId="8"/>
    <cellStyle name="Input" xfId="3" builtinId="20"/>
    <cellStyle name="Normal" xfId="0" builtinId="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685798"/>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3476625"/>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absoluteAnchor>
    <xdr:pos x="2838450" y="11544300"/>
    <xdr:ext cx="590550" cy="142875"/>
    <xdr:sp macro="" textlink="" fLocksText="0">
      <xdr:nvSpPr>
        <xdr:cNvPr id="4" name="TextBox 3"/>
        <xdr:cNvSpPr txBox="1"/>
      </xdr:nvSpPr>
      <xdr:spPr>
        <a:xfrm>
          <a:off x="2838450" y="11544300"/>
          <a:ext cx="59055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2047876" y="11544300"/>
    <xdr:ext cx="638175" cy="142875"/>
    <xdr:sp macro="" textlink="" fLocksText="0">
      <xdr:nvSpPr>
        <xdr:cNvPr id="5" name="TextBox 4"/>
        <xdr:cNvSpPr txBox="1"/>
      </xdr:nvSpPr>
      <xdr:spPr>
        <a:xfrm>
          <a:off x="2047876" y="11544300"/>
          <a:ext cx="6381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2066925" y="11744325"/>
    <xdr:ext cx="638175" cy="142875"/>
    <xdr:sp macro="" textlink="" fLocksText="0">
      <xdr:nvSpPr>
        <xdr:cNvPr id="6" name="TextBox 5"/>
        <xdr:cNvSpPr txBox="1"/>
      </xdr:nvSpPr>
      <xdr:spPr>
        <a:xfrm>
          <a:off x="2066925" y="11744325"/>
          <a:ext cx="6381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6515100" y="11553825"/>
    <xdr:ext cx="600075" cy="142875"/>
    <xdr:sp macro="" textlink="" fLocksText="0">
      <xdr:nvSpPr>
        <xdr:cNvPr id="7" name="TextBox 6"/>
        <xdr:cNvSpPr txBox="1"/>
      </xdr:nvSpPr>
      <xdr:spPr>
        <a:xfrm>
          <a:off x="6515100" y="11553825"/>
          <a:ext cx="6000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6515100" y="11744325"/>
    <xdr:ext cx="600075" cy="142875"/>
    <xdr:sp macro="" textlink="" fLocksText="0">
      <xdr:nvSpPr>
        <xdr:cNvPr id="8" name="TextBox 7"/>
        <xdr:cNvSpPr txBox="1"/>
      </xdr:nvSpPr>
      <xdr:spPr>
        <a:xfrm>
          <a:off x="6515100" y="11744325"/>
          <a:ext cx="6000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5734050" y="11753850"/>
    <xdr:ext cx="638175" cy="142875"/>
    <xdr:sp macro="" textlink="" fLocksText="0">
      <xdr:nvSpPr>
        <xdr:cNvPr id="9" name="TextBox 8"/>
        <xdr:cNvSpPr txBox="1"/>
      </xdr:nvSpPr>
      <xdr:spPr>
        <a:xfrm>
          <a:off x="5734050" y="11753850"/>
          <a:ext cx="6381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5781675" y="11325225"/>
    <xdr:ext cx="561974" cy="161925"/>
    <xdr:sp macro="" textlink="" fLocksText="0">
      <xdr:nvSpPr>
        <xdr:cNvPr id="10" name="TextBox 9"/>
        <xdr:cNvSpPr txBox="1"/>
      </xdr:nvSpPr>
      <xdr:spPr>
        <a:xfrm>
          <a:off x="5781675" y="11325225"/>
          <a:ext cx="56197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oneCellAnchor>
    <xdr:from>
      <xdr:col>0</xdr:col>
      <xdr:colOff>47625</xdr:colOff>
      <xdr:row>47</xdr:row>
      <xdr:rowOff>200025</xdr:rowOff>
    </xdr:from>
    <xdr:ext cx="716280" cy="190500"/>
    <xdr:sp macro="" textlink="">
      <xdr:nvSpPr>
        <xdr:cNvPr id="11" name="TextBox 10"/>
        <xdr:cNvSpPr txBox="1"/>
      </xdr:nvSpPr>
      <xdr:spPr>
        <a:xfrm>
          <a:off x="47625" y="91440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absoluteAnchor>
    <xdr:pos x="6484144" y="11851482"/>
    <xdr:ext cx="769937" cy="138112"/>
    <xdr:sp macro="" textlink="" fLocksText="0">
      <xdr:nvSpPr>
        <xdr:cNvPr id="2" name="TextBox 1"/>
        <xdr:cNvSpPr txBox="1"/>
      </xdr:nvSpPr>
      <xdr:spPr>
        <a:xfrm>
          <a:off x="6484144" y="11851482"/>
          <a:ext cx="769937" cy="138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6484144" y="12029281"/>
    <xdr:ext cx="769937" cy="142875"/>
    <xdr:sp macro="" textlink="" fLocksText="0">
      <xdr:nvSpPr>
        <xdr:cNvPr id="3" name="TextBox 2"/>
        <xdr:cNvSpPr txBox="1"/>
      </xdr:nvSpPr>
      <xdr:spPr>
        <a:xfrm>
          <a:off x="6484144" y="12029281"/>
          <a:ext cx="769937"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absoluteAnchor>
    <xdr:pos x="5833269" y="11612562"/>
    <xdr:ext cx="504824" cy="172245"/>
    <xdr:sp macro="" textlink="" fLocksText="0">
      <xdr:nvSpPr>
        <xdr:cNvPr id="4" name="TextBox 3"/>
        <xdr:cNvSpPr txBox="1"/>
      </xdr:nvSpPr>
      <xdr:spPr>
        <a:xfrm>
          <a:off x="5833269" y="11612562"/>
          <a:ext cx="504824" cy="1722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absoluteAnchor>
  <xdr:oneCellAnchor>
    <xdr:from>
      <xdr:col>0</xdr:col>
      <xdr:colOff>0</xdr:colOff>
      <xdr:row>75</xdr:row>
      <xdr:rowOff>173036</xdr:rowOff>
    </xdr:from>
    <xdr:ext cx="716280" cy="190500"/>
    <xdr:sp macro="" textlink="">
      <xdr:nvSpPr>
        <xdr:cNvPr id="5" name="TextBox 4"/>
        <xdr:cNvSpPr txBox="1"/>
      </xdr:nvSpPr>
      <xdr:spPr>
        <a:xfrm>
          <a:off x="0" y="144605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6" name="TextBox 5"/>
        <xdr:cNvSpPr txBox="1"/>
      </xdr:nvSpPr>
      <xdr:spPr>
        <a:xfrm>
          <a:off x="0" y="72390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english\Downloads\Class_C_Water-Sewer_Utility_Rate_Adjustment_Form_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Application-p1"/>
      <sheetName val="Appl-Calcs-Base Rate Det-p2"/>
      <sheetName val="Appl-Calcs-Blk Gal Rate Det-p3"/>
      <sheetName val="Notice-p1"/>
    </sheetNames>
    <sheetDataSet>
      <sheetData sheetId="0"/>
      <sheetData sheetId="1">
        <row r="4">
          <cell r="G4" t="str">
            <v xml:space="preserve"> </v>
          </cell>
        </row>
        <row r="5">
          <cell r="G5" t="str">
            <v xml:space="preserve"> </v>
          </cell>
        </row>
        <row r="13">
          <cell r="B13" t="str">
            <v xml:space="preserve"> </v>
          </cell>
        </row>
      </sheetData>
      <sheetData sheetId="2">
        <row r="14">
          <cell r="E14">
            <v>0</v>
          </cell>
          <cell r="G14">
            <v>0</v>
          </cell>
        </row>
        <row r="15">
          <cell r="E15">
            <v>0</v>
          </cell>
          <cell r="G15">
            <v>0</v>
          </cell>
        </row>
        <row r="16">
          <cell r="E16">
            <v>0</v>
          </cell>
          <cell r="G16">
            <v>0</v>
          </cell>
        </row>
        <row r="17">
          <cell r="E17">
            <v>0</v>
          </cell>
          <cell r="G17">
            <v>0</v>
          </cell>
        </row>
        <row r="18">
          <cell r="D18" t="str">
            <v xml:space="preserve"> </v>
          </cell>
          <cell r="E18">
            <v>0</v>
          </cell>
          <cell r="G18">
            <v>0</v>
          </cell>
        </row>
        <row r="23">
          <cell r="E23">
            <v>0</v>
          </cell>
          <cell r="G23">
            <v>0</v>
          </cell>
        </row>
        <row r="24">
          <cell r="E24">
            <v>0</v>
          </cell>
          <cell r="G24">
            <v>0</v>
          </cell>
        </row>
        <row r="25">
          <cell r="E25">
            <v>0</v>
          </cell>
          <cell r="G25">
            <v>0</v>
          </cell>
        </row>
        <row r="26">
          <cell r="E26">
            <v>0</v>
          </cell>
          <cell r="G26">
            <v>0</v>
          </cell>
        </row>
        <row r="27">
          <cell r="E27">
            <v>0</v>
          </cell>
          <cell r="G27">
            <v>0</v>
          </cell>
        </row>
        <row r="28">
          <cell r="E28">
            <v>0</v>
          </cell>
          <cell r="G28">
            <v>0</v>
          </cell>
        </row>
        <row r="29">
          <cell r="E29">
            <v>0</v>
          </cell>
          <cell r="G29">
            <v>0</v>
          </cell>
        </row>
        <row r="30">
          <cell r="E30">
            <v>0</v>
          </cell>
          <cell r="G30">
            <v>0</v>
          </cell>
        </row>
        <row r="31">
          <cell r="E31">
            <v>0</v>
          </cell>
          <cell r="G31">
            <v>0</v>
          </cell>
        </row>
        <row r="32">
          <cell r="E32">
            <v>0</v>
          </cell>
          <cell r="G32">
            <v>0</v>
          </cell>
        </row>
        <row r="33">
          <cell r="D33" t="str">
            <v xml:space="preserve"> </v>
          </cell>
          <cell r="E33">
            <v>0</v>
          </cell>
          <cell r="G33">
            <v>0</v>
          </cell>
        </row>
      </sheetData>
      <sheetData sheetId="3">
        <row r="10">
          <cell r="G10">
            <v>0</v>
          </cell>
        </row>
        <row r="17">
          <cell r="D17" t="str">
            <v xml:space="preserve"> </v>
          </cell>
        </row>
        <row r="18">
          <cell r="B18" t="str">
            <v xml:space="preserve"> </v>
          </cell>
          <cell r="D18" t="str">
            <v xml:space="preserve"> </v>
          </cell>
          <cell r="F18">
            <v>0</v>
          </cell>
        </row>
        <row r="19">
          <cell r="D19" t="str">
            <v xml:space="preserve"> </v>
          </cell>
          <cell r="F19">
            <v>0</v>
          </cell>
        </row>
        <row r="27">
          <cell r="G27">
            <v>0</v>
          </cell>
        </row>
        <row r="32">
          <cell r="B32" t="str">
            <v xml:space="preserve"> </v>
          </cell>
          <cell r="D32" t="str">
            <v xml:space="preserve"> </v>
          </cell>
          <cell r="F32">
            <v>0</v>
          </cell>
          <cell r="H32">
            <v>0</v>
          </cell>
        </row>
        <row r="33">
          <cell r="B33" t="str">
            <v xml:space="preserve"> </v>
          </cell>
          <cell r="D33" t="str">
            <v xml:space="preserve"> </v>
          </cell>
          <cell r="F33">
            <v>0</v>
          </cell>
          <cell r="H33">
            <v>0</v>
          </cell>
        </row>
        <row r="34">
          <cell r="B34" t="str">
            <v xml:space="preserve"> </v>
          </cell>
          <cell r="D34" t="str">
            <v xml:space="preserve"> </v>
          </cell>
          <cell r="F34">
            <v>0</v>
          </cell>
          <cell r="H34">
            <v>0</v>
          </cell>
        </row>
        <row r="35">
          <cell r="B35" t="str">
            <v xml:space="preserve">  </v>
          </cell>
          <cell r="D35" t="str">
            <v xml:space="preserve"> </v>
          </cell>
          <cell r="F35">
            <v>0</v>
          </cell>
          <cell r="H35">
            <v>0</v>
          </cell>
        </row>
        <row r="36">
          <cell r="D36" t="str">
            <v xml:space="preserve"> </v>
          </cell>
          <cell r="F36">
            <v>0</v>
          </cell>
          <cell r="H36">
            <v>0</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tabSelected="1" view="pageLayout" topLeftCell="B1" zoomScaleNormal="100" workbookViewId="0">
      <selection activeCell="C39" sqref="C39:L39"/>
    </sheetView>
  </sheetViews>
  <sheetFormatPr defaultColWidth="0" defaultRowHeight="15" x14ac:dyDescent="0.25"/>
  <cols>
    <col min="1" max="1" width="6" style="1" customWidth="1"/>
    <col min="2" max="2" width="4.85546875" style="1" customWidth="1"/>
    <col min="3" max="3" width="13.140625" style="1" customWidth="1"/>
    <col min="4" max="4" width="8" style="1" customWidth="1"/>
    <col min="5" max="6" width="9" style="1" customWidth="1"/>
    <col min="7" max="7" width="10.140625" style="1" customWidth="1"/>
    <col min="8" max="8" width="6.85546875" style="1" customWidth="1"/>
    <col min="9" max="9" width="7.7109375" style="1" customWidth="1"/>
    <col min="10" max="11" width="8.42578125" style="1" customWidth="1"/>
    <col min="12" max="12" width="10.140625" style="1" customWidth="1"/>
    <col min="13" max="13" width="7" style="1" customWidth="1"/>
    <col min="14" max="14" width="7.42578125" style="1" customWidth="1"/>
    <col min="15" max="15" width="3.28515625" style="1" customWidth="1"/>
    <col min="16" max="20" width="9.28515625" style="1" customWidth="1"/>
    <col min="21" max="16384" width="0" style="1" hidden="1"/>
  </cols>
  <sheetData>
    <row r="1" spans="1:16" s="33" customFormat="1" ht="25.5" customHeight="1" x14ac:dyDescent="0.3">
      <c r="B1" s="55" t="s">
        <v>41</v>
      </c>
      <c r="D1" s="54"/>
      <c r="F1" s="100" t="s">
        <v>72</v>
      </c>
      <c r="G1" s="100"/>
      <c r="H1" s="100"/>
      <c r="I1" s="100"/>
      <c r="J1" s="100"/>
      <c r="K1" s="100"/>
      <c r="L1" s="100"/>
      <c r="M1" s="100"/>
      <c r="P1" s="58"/>
    </row>
    <row r="2" spans="1:16" s="33" customFormat="1" ht="25.5" customHeight="1" x14ac:dyDescent="0.3">
      <c r="B2" s="55" t="s">
        <v>40</v>
      </c>
      <c r="D2" s="54"/>
      <c r="F2" s="95" t="s">
        <v>39</v>
      </c>
      <c r="G2" s="65">
        <v>13233</v>
      </c>
      <c r="H2" s="94" t="s">
        <v>2</v>
      </c>
      <c r="I2" s="93" t="s">
        <v>38</v>
      </c>
      <c r="J2" s="92"/>
      <c r="K2" s="104" t="s">
        <v>45</v>
      </c>
      <c r="L2" s="104"/>
      <c r="M2" s="62" t="s">
        <v>2</v>
      </c>
    </row>
    <row r="3" spans="1:16" s="33" customFormat="1" ht="5.25" customHeight="1" x14ac:dyDescent="0.3">
      <c r="A3" s="54"/>
      <c r="B3" s="54"/>
      <c r="C3" s="54"/>
      <c r="D3" s="54"/>
      <c r="E3" s="54"/>
      <c r="F3" s="62"/>
      <c r="G3" s="62"/>
      <c r="H3" s="64"/>
      <c r="I3" s="64"/>
      <c r="J3" s="64"/>
      <c r="K3" s="64"/>
      <c r="L3" s="64"/>
      <c r="M3" s="62"/>
    </row>
    <row r="6" spans="1:16" x14ac:dyDescent="0.25">
      <c r="P6" s="91"/>
    </row>
    <row r="11" spans="1:16" s="2" customFormat="1" ht="33.75" customHeight="1" x14ac:dyDescent="0.25">
      <c r="B11" s="99" t="s">
        <v>71</v>
      </c>
      <c r="C11" s="99"/>
      <c r="D11" s="99"/>
      <c r="E11" s="99"/>
      <c r="F11" s="99"/>
      <c r="G11" s="99"/>
      <c r="H11" s="99"/>
      <c r="I11" s="99"/>
      <c r="J11" s="99"/>
      <c r="K11" s="99"/>
      <c r="L11" s="99"/>
      <c r="M11" s="99"/>
    </row>
    <row r="12" spans="1:16" s="2" customFormat="1" ht="15.75" x14ac:dyDescent="0.25">
      <c r="B12" s="96" t="s">
        <v>47</v>
      </c>
      <c r="C12" s="96"/>
      <c r="D12" s="96"/>
      <c r="E12" s="96"/>
      <c r="F12" s="96"/>
      <c r="G12" s="96"/>
      <c r="H12" s="96"/>
      <c r="I12" s="96"/>
      <c r="J12" s="96"/>
      <c r="K12" s="96"/>
      <c r="L12" s="96"/>
      <c r="M12" s="96"/>
      <c r="N12" s="12"/>
    </row>
    <row r="13" spans="1:16" s="2" customFormat="1" ht="15.75" x14ac:dyDescent="0.25">
      <c r="B13" s="97"/>
      <c r="C13" s="97"/>
      <c r="D13" s="97"/>
      <c r="E13" s="97"/>
      <c r="F13" s="97"/>
      <c r="G13" s="97"/>
      <c r="H13" s="97"/>
      <c r="I13" s="97"/>
      <c r="J13" s="97"/>
      <c r="K13" s="97"/>
      <c r="L13" s="97"/>
      <c r="M13" s="97"/>
      <c r="N13" s="12"/>
    </row>
    <row r="14" spans="1:16" s="2" customFormat="1" ht="15.75" x14ac:dyDescent="0.25">
      <c r="B14" s="97"/>
      <c r="C14" s="97"/>
      <c r="D14" s="97"/>
      <c r="E14" s="97"/>
      <c r="F14" s="97"/>
      <c r="G14" s="97"/>
      <c r="H14" s="97"/>
      <c r="I14" s="97"/>
      <c r="J14" s="97"/>
      <c r="K14" s="97"/>
      <c r="L14" s="97"/>
      <c r="M14" s="97"/>
      <c r="N14" s="12"/>
    </row>
    <row r="15" spans="1:16" ht="6" customHeight="1" x14ac:dyDescent="0.25"/>
    <row r="16" spans="1:16" s="80" customFormat="1" ht="18" customHeight="1" x14ac:dyDescent="0.25">
      <c r="A16" s="81"/>
      <c r="B16" s="81"/>
      <c r="C16" s="81"/>
      <c r="D16" s="81"/>
      <c r="E16" s="81"/>
      <c r="F16" s="90" t="s">
        <v>70</v>
      </c>
      <c r="G16" s="105" t="s">
        <v>2</v>
      </c>
      <c r="H16" s="105"/>
      <c r="I16" s="105"/>
      <c r="J16" s="105"/>
      <c r="K16" s="105"/>
      <c r="L16" s="105"/>
      <c r="M16" s="81"/>
    </row>
    <row r="17" spans="1:16" x14ac:dyDescent="0.25">
      <c r="G17" s="127" t="s">
        <v>69</v>
      </c>
      <c r="H17" s="127"/>
      <c r="I17" s="127"/>
      <c r="J17" s="127"/>
      <c r="K17" s="127"/>
      <c r="L17" s="127"/>
    </row>
    <row r="18" spans="1:16" ht="9" customHeight="1" x14ac:dyDescent="0.25">
      <c r="G18" s="89"/>
    </row>
    <row r="22" spans="1:16" ht="6" customHeight="1" x14ac:dyDescent="0.25"/>
    <row r="23" spans="1:16" s="80" customFormat="1" ht="18" customHeight="1" x14ac:dyDescent="0.25">
      <c r="B23" s="87"/>
      <c r="C23" s="86" t="s">
        <v>68</v>
      </c>
      <c r="D23" s="128" t="s">
        <v>73</v>
      </c>
      <c r="E23" s="128"/>
      <c r="F23" s="128"/>
      <c r="G23" s="128"/>
      <c r="H23" s="88"/>
      <c r="I23" s="88"/>
      <c r="J23" s="88"/>
      <c r="K23" s="88"/>
      <c r="L23" s="88"/>
      <c r="P23" s="84"/>
    </row>
    <row r="24" spans="1:16" s="80" customFormat="1" ht="18" customHeight="1" x14ac:dyDescent="0.25">
      <c r="B24" s="87"/>
      <c r="C24" s="86" t="s">
        <v>67</v>
      </c>
      <c r="D24" s="129" t="s">
        <v>74</v>
      </c>
      <c r="E24" s="129"/>
      <c r="F24" s="129"/>
      <c r="G24" s="87"/>
      <c r="H24" s="87"/>
      <c r="I24" s="87" t="s">
        <v>2</v>
      </c>
      <c r="J24" s="130" t="s">
        <v>2</v>
      </c>
      <c r="K24" s="130"/>
      <c r="L24" s="130"/>
      <c r="M24" s="130"/>
      <c r="P24" s="84"/>
    </row>
    <row r="25" spans="1:16" s="80" customFormat="1" ht="18" customHeight="1" x14ac:dyDescent="0.25">
      <c r="C25" s="86" t="s">
        <v>66</v>
      </c>
      <c r="D25" s="129" t="s">
        <v>75</v>
      </c>
      <c r="E25" s="129"/>
      <c r="F25" s="129"/>
    </row>
    <row r="26" spans="1:16" s="80" customFormat="1" ht="18" customHeight="1" x14ac:dyDescent="0.25">
      <c r="C26" s="83" t="s">
        <v>65</v>
      </c>
      <c r="D26" s="131" t="s">
        <v>76</v>
      </c>
      <c r="E26" s="132"/>
      <c r="I26" s="85"/>
      <c r="J26" s="85"/>
      <c r="K26" s="85"/>
      <c r="O26" s="84"/>
    </row>
    <row r="27" spans="1:16" s="80" customFormat="1" ht="9.75" customHeight="1" x14ac:dyDescent="0.25"/>
    <row r="28" spans="1:16" s="80" customFormat="1" ht="18" customHeight="1" x14ac:dyDescent="0.25">
      <c r="A28" s="81"/>
      <c r="B28" s="81"/>
      <c r="C28" s="81"/>
      <c r="D28" s="81"/>
      <c r="E28" s="83" t="s">
        <v>64</v>
      </c>
      <c r="H28" s="106" t="s">
        <v>63</v>
      </c>
      <c r="I28" s="106"/>
    </row>
    <row r="29" spans="1:16" s="80" customFormat="1" ht="18" customHeight="1" x14ac:dyDescent="0.25">
      <c r="E29" s="80" t="s">
        <v>62</v>
      </c>
      <c r="H29" s="98"/>
      <c r="I29" s="98"/>
      <c r="J29" s="82"/>
      <c r="K29" s="82"/>
      <c r="L29" s="82"/>
    </row>
    <row r="30" spans="1:16" s="80" customFormat="1" ht="18" customHeight="1" x14ac:dyDescent="0.25">
      <c r="E30" s="80" t="s">
        <v>61</v>
      </c>
      <c r="H30" s="98" t="s">
        <v>77</v>
      </c>
      <c r="I30" s="98"/>
      <c r="J30" s="81"/>
      <c r="K30" s="81"/>
      <c r="L30" s="81"/>
    </row>
    <row r="31" spans="1:16" s="80" customFormat="1" ht="6" customHeight="1" x14ac:dyDescent="0.25"/>
    <row r="32" spans="1:16" ht="27.75" customHeight="1" x14ac:dyDescent="0.35">
      <c r="C32" s="133" t="s">
        <v>60</v>
      </c>
      <c r="D32" s="133"/>
      <c r="E32" s="133"/>
      <c r="F32" s="133"/>
      <c r="G32" s="133"/>
      <c r="H32" s="133"/>
      <c r="I32" s="133"/>
      <c r="J32" s="133"/>
      <c r="K32" s="133"/>
      <c r="L32" s="133"/>
    </row>
    <row r="33" spans="1:16" ht="18" customHeight="1" x14ac:dyDescent="0.25">
      <c r="C33" s="134" t="s">
        <v>59</v>
      </c>
      <c r="D33" s="134"/>
      <c r="E33" s="134"/>
      <c r="F33" s="134"/>
      <c r="G33" s="134"/>
      <c r="H33" s="134"/>
      <c r="I33" s="134"/>
      <c r="J33" s="134"/>
      <c r="K33" s="134"/>
      <c r="L33" s="134"/>
    </row>
    <row r="34" spans="1:16" s="40" customFormat="1" ht="24.75" customHeight="1" x14ac:dyDescent="0.3">
      <c r="B34" s="79"/>
      <c r="C34" s="120" t="s">
        <v>58</v>
      </c>
      <c r="D34" s="120"/>
      <c r="E34" s="120"/>
      <c r="F34" s="120"/>
      <c r="G34" s="120"/>
      <c r="H34" s="120"/>
      <c r="I34" s="120"/>
      <c r="J34" s="120"/>
      <c r="K34" s="120"/>
      <c r="L34" s="120"/>
      <c r="M34" s="79"/>
      <c r="N34" s="79"/>
    </row>
    <row r="35" spans="1:16" s="33" customFormat="1" ht="18" customHeight="1" x14ac:dyDescent="0.3">
      <c r="A35" s="64"/>
      <c r="B35" s="64"/>
      <c r="C35" s="135" t="s">
        <v>55</v>
      </c>
      <c r="D35" s="136"/>
      <c r="E35" s="136"/>
      <c r="F35" s="136"/>
      <c r="G35" s="137"/>
      <c r="H35" s="122" t="s">
        <v>54</v>
      </c>
      <c r="I35" s="104"/>
      <c r="J35" s="104"/>
      <c r="K35" s="104"/>
      <c r="L35" s="123"/>
      <c r="M35" s="78"/>
      <c r="N35" s="64"/>
      <c r="O35" s="64"/>
    </row>
    <row r="36" spans="1:16" s="33" customFormat="1" ht="18" customHeight="1" thickBot="1" x14ac:dyDescent="0.35">
      <c r="A36" s="64"/>
      <c r="B36" s="64"/>
      <c r="C36" s="101" t="s">
        <v>53</v>
      </c>
      <c r="D36" s="102"/>
      <c r="E36" s="111">
        <v>17.5</v>
      </c>
      <c r="F36" s="111"/>
      <c r="G36" s="77" t="s">
        <v>51</v>
      </c>
      <c r="H36" s="101" t="s">
        <v>53</v>
      </c>
      <c r="I36" s="102"/>
      <c r="J36" s="111">
        <v>18.05</v>
      </c>
      <c r="K36" s="111"/>
      <c r="L36" s="76" t="s">
        <v>51</v>
      </c>
      <c r="M36" s="74"/>
      <c r="N36" s="64"/>
      <c r="O36" s="64"/>
    </row>
    <row r="37" spans="1:16" s="33" customFormat="1" ht="18" customHeight="1" thickTop="1" thickBot="1" x14ac:dyDescent="0.35">
      <c r="A37" s="64"/>
      <c r="B37" s="64"/>
      <c r="C37" s="107" t="s">
        <v>52</v>
      </c>
      <c r="D37" s="108"/>
      <c r="E37" s="103">
        <v>37</v>
      </c>
      <c r="F37" s="103"/>
      <c r="G37" s="76" t="s">
        <v>51</v>
      </c>
      <c r="H37" s="107" t="s">
        <v>52</v>
      </c>
      <c r="I37" s="108"/>
      <c r="J37" s="103">
        <v>38.159999999999997</v>
      </c>
      <c r="K37" s="103"/>
      <c r="L37" s="76" t="s">
        <v>51</v>
      </c>
      <c r="M37" s="74"/>
      <c r="N37" s="64"/>
      <c r="O37" s="64"/>
    </row>
    <row r="38" spans="1:16" s="33" customFormat="1" ht="18" customHeight="1" thickTop="1" thickBot="1" x14ac:dyDescent="0.35">
      <c r="A38" s="64"/>
      <c r="B38" s="64"/>
      <c r="C38" s="109" t="s">
        <v>57</v>
      </c>
      <c r="D38" s="110"/>
      <c r="E38" s="103">
        <v>145.75</v>
      </c>
      <c r="F38" s="103"/>
      <c r="G38" s="75" t="s">
        <v>51</v>
      </c>
      <c r="H38" s="109" t="s">
        <v>57</v>
      </c>
      <c r="I38" s="110"/>
      <c r="J38" s="103">
        <v>150.31</v>
      </c>
      <c r="K38" s="103"/>
      <c r="L38" s="75" t="s">
        <v>51</v>
      </c>
      <c r="M38" s="74"/>
      <c r="N38" s="64"/>
      <c r="O38" s="64"/>
    </row>
    <row r="39" spans="1:16" s="40" customFormat="1" ht="34.5" customHeight="1" thickTop="1" x14ac:dyDescent="0.3">
      <c r="B39" s="79"/>
      <c r="C39" s="120" t="s">
        <v>56</v>
      </c>
      <c r="D39" s="120"/>
      <c r="E39" s="120"/>
      <c r="F39" s="120"/>
      <c r="G39" s="120"/>
      <c r="H39" s="120"/>
      <c r="I39" s="120"/>
      <c r="J39" s="120"/>
      <c r="K39" s="120"/>
      <c r="L39" s="120"/>
      <c r="M39" s="79"/>
      <c r="N39" s="79"/>
    </row>
    <row r="40" spans="1:16" s="33" customFormat="1" ht="18" customHeight="1" x14ac:dyDescent="0.3">
      <c r="A40" s="64"/>
      <c r="B40" s="64"/>
      <c r="C40" s="124" t="s">
        <v>55</v>
      </c>
      <c r="D40" s="125"/>
      <c r="E40" s="125"/>
      <c r="F40" s="125"/>
      <c r="G40" s="126"/>
      <c r="H40" s="122" t="s">
        <v>54</v>
      </c>
      <c r="I40" s="104"/>
      <c r="J40" s="104"/>
      <c r="K40" s="104"/>
      <c r="L40" s="123"/>
      <c r="M40" s="78"/>
      <c r="N40" s="64"/>
      <c r="O40" s="64"/>
    </row>
    <row r="41" spans="1:16" s="33" customFormat="1" ht="18" customHeight="1" thickBot="1" x14ac:dyDescent="0.35">
      <c r="A41" s="64"/>
      <c r="B41" s="64"/>
      <c r="C41" s="101" t="s">
        <v>53</v>
      </c>
      <c r="D41" s="102"/>
      <c r="E41" s="111"/>
      <c r="F41" s="111"/>
      <c r="G41" s="77" t="s">
        <v>51</v>
      </c>
      <c r="H41" s="113" t="s">
        <v>53</v>
      </c>
      <c r="I41" s="114"/>
      <c r="J41" s="111"/>
      <c r="K41" s="111"/>
      <c r="L41" s="76" t="s">
        <v>51</v>
      </c>
      <c r="M41" s="74"/>
      <c r="N41" s="64"/>
      <c r="O41" s="64"/>
    </row>
    <row r="42" spans="1:16" s="33" customFormat="1" ht="18" customHeight="1" thickTop="1" thickBot="1" x14ac:dyDescent="0.35">
      <c r="A42" s="64"/>
      <c r="B42" s="64"/>
      <c r="C42" s="109" t="s">
        <v>52</v>
      </c>
      <c r="D42" s="110"/>
      <c r="E42" s="103"/>
      <c r="F42" s="103"/>
      <c r="G42" s="75" t="s">
        <v>51</v>
      </c>
      <c r="H42" s="109" t="s">
        <v>52</v>
      </c>
      <c r="I42" s="110"/>
      <c r="J42" s="103"/>
      <c r="K42" s="103"/>
      <c r="L42" s="75" t="s">
        <v>51</v>
      </c>
      <c r="M42" s="74"/>
      <c r="N42" s="64"/>
      <c r="O42" s="64"/>
    </row>
    <row r="43" spans="1:16" s="33" customFormat="1" ht="6.75" customHeight="1" thickTop="1" x14ac:dyDescent="0.3">
      <c r="A43" s="64"/>
      <c r="B43" s="64"/>
      <c r="C43" s="73"/>
      <c r="D43" s="73"/>
      <c r="E43" s="72"/>
      <c r="F43" s="72"/>
      <c r="G43" s="71"/>
      <c r="H43" s="73"/>
      <c r="I43" s="73"/>
      <c r="J43" s="72"/>
      <c r="K43" s="72"/>
      <c r="L43" s="71"/>
      <c r="M43" s="70"/>
      <c r="N43" s="64"/>
      <c r="O43" s="64"/>
    </row>
    <row r="44" spans="1:16" s="7" customFormat="1" ht="36.75" customHeight="1" x14ac:dyDescent="0.25">
      <c r="A44" s="69" t="s">
        <v>2</v>
      </c>
      <c r="B44" s="116" t="s">
        <v>50</v>
      </c>
      <c r="C44" s="117"/>
      <c r="D44" s="117"/>
      <c r="E44" s="117"/>
      <c r="F44" s="117"/>
      <c r="G44" s="117"/>
      <c r="H44" s="117"/>
      <c r="I44" s="117"/>
      <c r="J44" s="117"/>
      <c r="K44" s="117"/>
      <c r="L44" s="117"/>
      <c r="M44" s="117"/>
      <c r="N44" s="11"/>
    </row>
    <row r="45" spans="1:16" s="4" customFormat="1" ht="14.25" customHeight="1" x14ac:dyDescent="0.25">
      <c r="B45" s="118" t="s">
        <v>3</v>
      </c>
      <c r="C45" s="119"/>
      <c r="D45" s="119"/>
      <c r="E45" s="119"/>
      <c r="F45" s="119"/>
      <c r="G45" s="119"/>
      <c r="H45" s="119"/>
      <c r="I45" s="119"/>
      <c r="J45" s="119"/>
      <c r="K45" s="119"/>
      <c r="L45" s="119"/>
      <c r="M45" s="119"/>
    </row>
    <row r="46" spans="1:16" s="7" customFormat="1" ht="24.75" customHeight="1" x14ac:dyDescent="0.25">
      <c r="A46" s="69" t="s">
        <v>2</v>
      </c>
      <c r="B46" s="112" t="s">
        <v>49</v>
      </c>
      <c r="C46" s="112"/>
      <c r="D46" s="112"/>
      <c r="E46" s="112"/>
      <c r="F46" s="112"/>
      <c r="G46" s="112"/>
      <c r="H46" s="112"/>
      <c r="I46" s="112"/>
      <c r="J46" s="112"/>
      <c r="K46" s="112"/>
      <c r="L46" s="112"/>
      <c r="M46" s="112"/>
      <c r="N46" s="11"/>
    </row>
    <row r="47" spans="1:16" s="7" customFormat="1" ht="32.25" customHeight="1" x14ac:dyDescent="0.25">
      <c r="A47" s="69"/>
      <c r="B47" s="115" t="s">
        <v>2</v>
      </c>
      <c r="C47" s="115"/>
      <c r="D47" s="115"/>
      <c r="E47" s="115"/>
      <c r="F47" s="115"/>
      <c r="G47" s="115"/>
      <c r="H47" s="115"/>
      <c r="I47" s="115"/>
      <c r="J47" s="115"/>
      <c r="K47" s="115"/>
      <c r="L47" s="115"/>
      <c r="M47" s="115"/>
      <c r="N47" s="8"/>
      <c r="O47" s="8"/>
      <c r="P47" s="8"/>
    </row>
    <row r="48" spans="1:16" s="7" customFormat="1" ht="18.75" x14ac:dyDescent="0.25">
      <c r="A48" s="69"/>
      <c r="B48" s="8"/>
      <c r="C48" s="8"/>
      <c r="D48" s="8"/>
      <c r="E48" s="8"/>
      <c r="F48" s="8"/>
      <c r="G48" s="8"/>
      <c r="H48" s="8"/>
      <c r="I48" s="8"/>
      <c r="J48" s="8"/>
      <c r="K48" s="8"/>
      <c r="L48" s="8"/>
      <c r="M48" s="8"/>
      <c r="N48" s="8"/>
      <c r="O48" s="8"/>
      <c r="P48" s="8"/>
    </row>
    <row r="49" spans="7:14" ht="12.95" customHeight="1" x14ac:dyDescent="0.25">
      <c r="G49" s="68" t="s">
        <v>1</v>
      </c>
      <c r="L49" s="67" t="s">
        <v>48</v>
      </c>
      <c r="M49" s="121" t="s">
        <v>2</v>
      </c>
      <c r="N49" s="121"/>
    </row>
  </sheetData>
  <sheetProtection formatRows="0" insertRows="0"/>
  <mergeCells count="49">
    <mergeCell ref="H35:L35"/>
    <mergeCell ref="D26:E26"/>
    <mergeCell ref="C32:L32"/>
    <mergeCell ref="C33:L33"/>
    <mergeCell ref="C39:L39"/>
    <mergeCell ref="C35:G35"/>
    <mergeCell ref="J37:K37"/>
    <mergeCell ref="C36:D36"/>
    <mergeCell ref="J36:K36"/>
    <mergeCell ref="C37:D37"/>
    <mergeCell ref="E37:F37"/>
    <mergeCell ref="E38:F38"/>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F1:M1"/>
    <mergeCell ref="H36:I36"/>
    <mergeCell ref="J38:K38"/>
    <mergeCell ref="K2:L2"/>
    <mergeCell ref="G16:L16"/>
    <mergeCell ref="H28:I28"/>
    <mergeCell ref="H37:I37"/>
    <mergeCell ref="H38:I38"/>
    <mergeCell ref="E36:F36"/>
    <mergeCell ref="C34:L34"/>
    <mergeCell ref="H30:I30"/>
    <mergeCell ref="G17:L17"/>
    <mergeCell ref="D23:G23"/>
    <mergeCell ref="D25:F25"/>
    <mergeCell ref="J24:M24"/>
    <mergeCell ref="C38:D38"/>
    <mergeCell ref="B12:M12"/>
    <mergeCell ref="B13:M13"/>
    <mergeCell ref="H29:I29"/>
    <mergeCell ref="B14:M14"/>
    <mergeCell ref="B11:M11"/>
    <mergeCell ref="D24:F24"/>
  </mergeCells>
  <hyperlinks>
    <hyperlink ref="B45" r:id="rId1"/>
  </hyperlinks>
  <pageMargins left="0.7" right="0.45" top="1.45" bottom="0.25" header="0.55000000000000004" footer="0.3"/>
  <pageSetup scale="80" fitToHeight="0"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7"/>
  <sheetViews>
    <sheetView showGridLines="0" view="pageLayout" topLeftCell="B1" zoomScale="80" zoomScaleNormal="100" zoomScaleSheetLayoutView="80" zoomScalePageLayoutView="80" workbookViewId="0">
      <selection activeCell="H31" sqref="H31"/>
    </sheetView>
  </sheetViews>
  <sheetFormatPr defaultColWidth="0" defaultRowHeight="15" x14ac:dyDescent="0.25"/>
  <cols>
    <col min="1" max="1" width="6.42578125" style="1" customWidth="1"/>
    <col min="2" max="2" width="10.42578125" style="1" customWidth="1"/>
    <col min="3" max="3" width="4.42578125" style="1" customWidth="1"/>
    <col min="4" max="4" width="10.42578125" style="1" customWidth="1"/>
    <col min="5" max="5" width="17" style="1" customWidth="1"/>
    <col min="6" max="6" width="23.42578125" style="1" customWidth="1"/>
    <col min="7" max="8" width="20.85546875" style="1" customWidth="1"/>
    <col min="9" max="9" width="10.42578125" style="1" customWidth="1"/>
    <col min="10" max="10" width="4.5703125" style="1" customWidth="1"/>
    <col min="11" max="11" width="10.42578125" style="1" customWidth="1"/>
    <col min="12" max="12" width="15.42578125" style="1" customWidth="1"/>
    <col min="13" max="13" width="12" style="1" customWidth="1"/>
    <col min="14" max="14" width="8.42578125" style="1" customWidth="1"/>
    <col min="15" max="15" width="3.28515625" style="1" customWidth="1"/>
    <col min="16" max="20" width="9.28515625" style="1" customWidth="1"/>
    <col min="21" max="16384" width="0" style="1" hidden="1"/>
  </cols>
  <sheetData>
    <row r="1" spans="1:14" s="33" customFormat="1" ht="26.25" customHeight="1" x14ac:dyDescent="0.3">
      <c r="A1" s="55" t="s">
        <v>41</v>
      </c>
      <c r="C1" s="54"/>
      <c r="D1" s="66" t="s">
        <v>47</v>
      </c>
      <c r="E1" s="66"/>
      <c r="F1" s="66"/>
      <c r="G1" s="66"/>
      <c r="H1" s="66"/>
      <c r="I1" s="52"/>
      <c r="K1" s="58"/>
    </row>
    <row r="2" spans="1:14" s="33" customFormat="1" ht="26.25" customHeight="1" x14ac:dyDescent="0.3">
      <c r="A2" s="55" t="s">
        <v>40</v>
      </c>
      <c r="C2" s="54"/>
      <c r="D2" s="54"/>
      <c r="E2" s="57" t="s">
        <v>39</v>
      </c>
      <c r="F2" s="65">
        <v>13233</v>
      </c>
      <c r="G2" s="57" t="s">
        <v>38</v>
      </c>
      <c r="H2" s="65" t="s">
        <v>45</v>
      </c>
    </row>
    <row r="3" spans="1:14" s="33" customFormat="1" ht="14.25" customHeight="1" x14ac:dyDescent="0.3">
      <c r="B3" s="55"/>
      <c r="D3" s="54"/>
      <c r="F3" s="62"/>
      <c r="G3" s="62"/>
      <c r="H3" s="63"/>
      <c r="I3" s="62"/>
      <c r="J3" s="64"/>
      <c r="K3" s="64"/>
      <c r="L3" s="63"/>
      <c r="M3" s="63"/>
      <c r="N3" s="62"/>
    </row>
    <row r="4" spans="1:14" ht="22.5" x14ac:dyDescent="0.3">
      <c r="A4" s="161" t="s">
        <v>46</v>
      </c>
      <c r="B4" s="161"/>
      <c r="C4" s="161"/>
      <c r="D4" s="161"/>
      <c r="E4" s="161"/>
      <c r="F4" s="161"/>
      <c r="G4" s="161"/>
      <c r="H4" s="161"/>
      <c r="I4" s="51"/>
      <c r="J4" s="51"/>
      <c r="K4" s="51"/>
      <c r="L4" s="51"/>
    </row>
    <row r="5" spans="1:14" s="2" customFormat="1" ht="5.0999999999999996" customHeight="1" x14ac:dyDescent="0.25"/>
    <row r="6" spans="1:14" s="49" customFormat="1" ht="20.25" customHeight="1" x14ac:dyDescent="0.3">
      <c r="B6" s="41"/>
      <c r="C6" s="50"/>
      <c r="D6" s="172" t="s">
        <v>36</v>
      </c>
      <c r="E6" s="173"/>
      <c r="F6" s="173"/>
      <c r="G6" s="174"/>
    </row>
    <row r="7" spans="1:14" s="47" customFormat="1" ht="16.5" customHeight="1" x14ac:dyDescent="0.25">
      <c r="C7" s="48"/>
      <c r="D7" s="168" t="s">
        <v>35</v>
      </c>
      <c r="E7" s="169"/>
      <c r="F7" s="159" t="s">
        <v>34</v>
      </c>
      <c r="G7" s="159" t="s">
        <v>33</v>
      </c>
    </row>
    <row r="8" spans="1:14" s="47" customFormat="1" ht="37.5" customHeight="1" x14ac:dyDescent="0.25">
      <c r="D8" s="170"/>
      <c r="E8" s="171"/>
      <c r="F8" s="160"/>
      <c r="G8" s="160"/>
    </row>
    <row r="9" spans="1:14" s="43" customFormat="1" ht="20.25" customHeight="1" x14ac:dyDescent="0.25">
      <c r="D9" s="147" t="s">
        <v>32</v>
      </c>
      <c r="E9" s="148"/>
      <c r="F9" s="44">
        <v>90</v>
      </c>
      <c r="G9" s="44">
        <v>92.88</v>
      </c>
    </row>
    <row r="10" spans="1:14" s="43" customFormat="1" ht="20.25" customHeight="1" x14ac:dyDescent="0.25">
      <c r="D10" s="147" t="s">
        <v>31</v>
      </c>
      <c r="E10" s="148"/>
      <c r="F10" s="44" t="s">
        <v>45</v>
      </c>
      <c r="G10" s="44" t="s">
        <v>45</v>
      </c>
    </row>
    <row r="11" spans="1:14" s="43" customFormat="1" ht="20.25" customHeight="1" x14ac:dyDescent="0.25">
      <c r="D11" s="147" t="s">
        <v>30</v>
      </c>
      <c r="E11" s="148"/>
      <c r="F11" s="44">
        <v>225</v>
      </c>
      <c r="G11" s="44">
        <v>232.2</v>
      </c>
    </row>
    <row r="12" spans="1:14" s="43" customFormat="1" ht="20.25" customHeight="1" x14ac:dyDescent="0.25">
      <c r="D12" s="147" t="s">
        <v>29</v>
      </c>
      <c r="E12" s="148"/>
      <c r="F12" s="44">
        <v>450</v>
      </c>
      <c r="G12" s="44">
        <v>464.4</v>
      </c>
    </row>
    <row r="13" spans="1:14" s="43" customFormat="1" ht="21.75" customHeight="1" x14ac:dyDescent="0.25">
      <c r="D13" s="147" t="s">
        <v>28</v>
      </c>
      <c r="E13" s="148"/>
      <c r="F13" s="44">
        <v>720</v>
      </c>
      <c r="G13" s="44">
        <v>743.04</v>
      </c>
    </row>
    <row r="14" spans="1:14" s="43" customFormat="1" ht="21.75" customHeight="1" x14ac:dyDescent="0.25">
      <c r="D14" s="147" t="s">
        <v>27</v>
      </c>
      <c r="E14" s="148"/>
      <c r="F14" s="44">
        <v>1440</v>
      </c>
      <c r="G14" s="44">
        <v>1486.08</v>
      </c>
    </row>
    <row r="15" spans="1:14" s="43" customFormat="1" ht="21.75" customHeight="1" x14ac:dyDescent="0.25">
      <c r="D15" s="147" t="s">
        <v>26</v>
      </c>
      <c r="E15" s="148"/>
      <c r="F15" s="44">
        <f>'[1]Appl-Calcs-Base Rate Det-p2'!E14</f>
        <v>0</v>
      </c>
      <c r="G15" s="44">
        <f>'[1]Appl-Calcs-Base Rate Det-p2'!G14</f>
        <v>0</v>
      </c>
    </row>
    <row r="16" spans="1:14" s="43" customFormat="1" ht="21.75" customHeight="1" x14ac:dyDescent="0.25">
      <c r="D16" s="147" t="s">
        <v>25</v>
      </c>
      <c r="E16" s="148"/>
      <c r="F16" s="44">
        <f>'[1]Appl-Calcs-Base Rate Det-p2'!E15</f>
        <v>0</v>
      </c>
      <c r="G16" s="44">
        <f>'[1]Appl-Calcs-Base Rate Det-p2'!G15</f>
        <v>0</v>
      </c>
    </row>
    <row r="17" spans="1:10" s="43" customFormat="1" ht="21.75" customHeight="1" x14ac:dyDescent="0.25">
      <c r="D17" s="147" t="s">
        <v>24</v>
      </c>
      <c r="E17" s="148"/>
      <c r="F17" s="44">
        <f>'[1]Appl-Calcs-Base Rate Det-p2'!E16</f>
        <v>0</v>
      </c>
      <c r="G17" s="44">
        <f>'[1]Appl-Calcs-Base Rate Det-p2'!G16</f>
        <v>0</v>
      </c>
    </row>
    <row r="18" spans="1:10" s="43" customFormat="1" ht="21.75" customHeight="1" thickBot="1" x14ac:dyDescent="0.3">
      <c r="D18" s="147" t="s">
        <v>23</v>
      </c>
      <c r="E18" s="148"/>
      <c r="F18" s="44">
        <f>'[1]Appl-Calcs-Base Rate Det-p2'!E17</f>
        <v>0</v>
      </c>
      <c r="G18" s="44">
        <f>'[1]Appl-Calcs-Base Rate Det-p2'!G17</f>
        <v>0</v>
      </c>
    </row>
    <row r="19" spans="1:10" s="43" customFormat="1" ht="20.25" customHeight="1" thickBot="1" x14ac:dyDescent="0.3">
      <c r="D19" s="46" t="s">
        <v>22</v>
      </c>
      <c r="E19" s="45" t="str">
        <f>'[1]Appl-Calcs-Base Rate Det-p2'!D18</f>
        <v xml:space="preserve"> </v>
      </c>
      <c r="F19" s="44">
        <f>'[1]Appl-Calcs-Base Rate Det-p2'!E18</f>
        <v>0</v>
      </c>
      <c r="G19" s="44">
        <f>'[1]Appl-Calcs-Base Rate Det-p2'!G18</f>
        <v>0</v>
      </c>
    </row>
    <row r="20" spans="1:10" ht="5.0999999999999996" customHeight="1" x14ac:dyDescent="0.3">
      <c r="A20" s="42"/>
      <c r="B20" s="42"/>
      <c r="C20" s="42"/>
      <c r="D20" s="42"/>
      <c r="E20" s="42"/>
      <c r="F20" s="42"/>
      <c r="G20" s="42"/>
    </row>
    <row r="21" spans="1:10" s="40" customFormat="1" ht="21.75" customHeight="1" x14ac:dyDescent="0.3">
      <c r="D21" s="172" t="s">
        <v>44</v>
      </c>
      <c r="E21" s="173"/>
      <c r="F21" s="173"/>
      <c r="G21" s="174"/>
      <c r="H21" s="41"/>
    </row>
    <row r="22" spans="1:10" s="34" customFormat="1" ht="20.25" customHeight="1" x14ac:dyDescent="0.25">
      <c r="D22" s="156" t="s">
        <v>20</v>
      </c>
      <c r="E22" s="157"/>
      <c r="F22" s="157"/>
      <c r="G22" s="158"/>
      <c r="H22" s="35"/>
    </row>
    <row r="23" spans="1:10" s="34" customFormat="1" ht="38.25" customHeight="1" x14ac:dyDescent="0.25">
      <c r="D23" s="162" t="s">
        <v>19</v>
      </c>
      <c r="E23" s="163"/>
      <c r="F23" s="39" t="s">
        <v>13</v>
      </c>
      <c r="G23" s="30" t="s">
        <v>18</v>
      </c>
      <c r="H23" s="35"/>
    </row>
    <row r="24" spans="1:10" s="60" customFormat="1" ht="38.25" customHeight="1" x14ac:dyDescent="0.25">
      <c r="D24" s="164">
        <v>0</v>
      </c>
      <c r="E24" s="165"/>
      <c r="F24" s="38" t="s">
        <v>43</v>
      </c>
      <c r="G24" s="20">
        <f>'[1]Appl-Calcs-Blk Gal Rate Det-p3'!G10</f>
        <v>0</v>
      </c>
      <c r="H24" s="61"/>
    </row>
    <row r="25" spans="1:10" s="34" customFormat="1" ht="5.0999999999999996" customHeight="1" x14ac:dyDescent="0.25">
      <c r="B25" s="36"/>
      <c r="C25" s="36"/>
      <c r="D25" s="36"/>
      <c r="E25" s="36"/>
      <c r="F25" s="35"/>
      <c r="G25" s="35"/>
    </row>
    <row r="26" spans="1:10" s="33" customFormat="1" ht="28.5" customHeight="1" x14ac:dyDescent="0.3">
      <c r="A26" s="149" t="s">
        <v>16</v>
      </c>
      <c r="B26" s="166"/>
      <c r="C26" s="166"/>
      <c r="D26" s="166"/>
      <c r="E26" s="166"/>
      <c r="F26" s="166"/>
      <c r="G26" s="166"/>
      <c r="H26" s="167"/>
    </row>
    <row r="27" spans="1:10" s="29" customFormat="1" ht="62.25" customHeight="1" thickBot="1" x14ac:dyDescent="0.3">
      <c r="A27" s="149" t="s">
        <v>15</v>
      </c>
      <c r="B27" s="150"/>
      <c r="C27" s="151"/>
      <c r="D27" s="150"/>
      <c r="E27" s="152"/>
      <c r="F27" s="32" t="s">
        <v>14</v>
      </c>
      <c r="G27" s="31" t="s">
        <v>13</v>
      </c>
      <c r="H27" s="30" t="s">
        <v>12</v>
      </c>
    </row>
    <row r="28" spans="1:10" s="18" customFormat="1" ht="21.75" customHeight="1" thickBot="1" x14ac:dyDescent="0.3">
      <c r="A28" s="28" t="s">
        <v>10</v>
      </c>
      <c r="B28" s="23">
        <v>0</v>
      </c>
      <c r="C28" s="27" t="s">
        <v>8</v>
      </c>
      <c r="D28" s="23">
        <v>8000</v>
      </c>
      <c r="E28" s="24" t="s">
        <v>7</v>
      </c>
      <c r="F28" s="21">
        <v>3.5</v>
      </c>
      <c r="G28" s="140" t="s">
        <v>11</v>
      </c>
      <c r="H28" s="20">
        <v>3.61</v>
      </c>
    </row>
    <row r="29" spans="1:10" s="18" customFormat="1" ht="21.75" customHeight="1" thickBot="1" x14ac:dyDescent="0.3">
      <c r="A29" s="26" t="s">
        <v>9</v>
      </c>
      <c r="B29" s="23">
        <v>8001</v>
      </c>
      <c r="C29" s="25" t="s">
        <v>8</v>
      </c>
      <c r="D29" s="23">
        <v>15000</v>
      </c>
      <c r="E29" s="24" t="s">
        <v>7</v>
      </c>
      <c r="F29" s="21">
        <v>4.5</v>
      </c>
      <c r="G29" s="141"/>
      <c r="H29" s="20">
        <v>4.6399999999999997</v>
      </c>
      <c r="I29" s="19"/>
      <c r="J29" s="19"/>
    </row>
    <row r="30" spans="1:10" s="18" customFormat="1" ht="21.75" customHeight="1" thickBot="1" x14ac:dyDescent="0.3">
      <c r="A30" s="28" t="s">
        <v>10</v>
      </c>
      <c r="B30" s="23">
        <v>15001</v>
      </c>
      <c r="C30" s="27" t="s">
        <v>8</v>
      </c>
      <c r="D30" s="23" t="str">
        <f>'[1]Appl-Calcs-Blk Gal Rate Det-p3'!D17</f>
        <v xml:space="preserve"> </v>
      </c>
      <c r="E30" s="24" t="s">
        <v>7</v>
      </c>
      <c r="F30" s="21">
        <v>5.75</v>
      </c>
      <c r="G30" s="141"/>
      <c r="H30" s="20">
        <v>5.93</v>
      </c>
    </row>
    <row r="31" spans="1:10" s="18" customFormat="1" ht="21.75" customHeight="1" thickBot="1" x14ac:dyDescent="0.3">
      <c r="A31" s="26" t="s">
        <v>9</v>
      </c>
      <c r="B31" s="23" t="str">
        <f>'[1]Appl-Calcs-Blk Gal Rate Det-p3'!B18</f>
        <v xml:space="preserve"> </v>
      </c>
      <c r="C31" s="25" t="s">
        <v>8</v>
      </c>
      <c r="D31" s="23" t="str">
        <f>'[1]Appl-Calcs-Blk Gal Rate Det-p3'!D18</f>
        <v xml:space="preserve"> </v>
      </c>
      <c r="E31" s="24" t="s">
        <v>7</v>
      </c>
      <c r="F31" s="21">
        <f>'[1]Appl-Calcs-Blk Gal Rate Det-p3'!F18</f>
        <v>0</v>
      </c>
      <c r="G31" s="141"/>
      <c r="H31" s="20">
        <f>ROUND(F31*(1+G31),2)</f>
        <v>0</v>
      </c>
      <c r="I31" s="19"/>
      <c r="J31" s="19"/>
    </row>
    <row r="32" spans="1:10" s="18" customFormat="1" ht="19.5" thickBot="1" x14ac:dyDescent="0.3">
      <c r="A32" s="144" t="s">
        <v>6</v>
      </c>
      <c r="B32" s="145"/>
      <c r="C32" s="146"/>
      <c r="D32" s="23" t="str">
        <f>'[1]Appl-Calcs-Blk Gal Rate Det-p3'!D19</f>
        <v xml:space="preserve"> </v>
      </c>
      <c r="E32" s="22" t="s">
        <v>5</v>
      </c>
      <c r="F32" s="21">
        <f>'[1]Appl-Calcs-Blk Gal Rate Det-p3'!F19</f>
        <v>0</v>
      </c>
      <c r="G32" s="142"/>
      <c r="H32" s="20">
        <f>ROUND(F32*(1+G32),2)</f>
        <v>0</v>
      </c>
      <c r="I32" s="19"/>
      <c r="J32" s="19"/>
    </row>
    <row r="33" spans="1:17" s="2" customFormat="1" ht="12" customHeight="1" x14ac:dyDescent="0.25">
      <c r="A33" s="13"/>
      <c r="B33" s="17"/>
      <c r="C33" s="16"/>
      <c r="D33" s="15"/>
      <c r="E33" s="14"/>
      <c r="F33" s="13"/>
      <c r="G33" s="13"/>
      <c r="H33" s="13"/>
      <c r="I33" s="16"/>
      <c r="J33" s="15"/>
      <c r="K33" s="14"/>
      <c r="L33" s="13"/>
      <c r="O33" s="12"/>
      <c r="P33" s="12"/>
      <c r="Q33" s="12"/>
    </row>
    <row r="34" spans="1:17" s="7" customFormat="1" ht="36.75" customHeight="1" x14ac:dyDescent="0.25">
      <c r="A34" s="112" t="s">
        <v>4</v>
      </c>
      <c r="B34" s="138"/>
      <c r="C34" s="138"/>
      <c r="D34" s="138"/>
      <c r="E34" s="138"/>
      <c r="F34" s="138"/>
      <c r="G34" s="138"/>
      <c r="H34" s="138"/>
      <c r="I34" s="10"/>
      <c r="J34" s="10"/>
      <c r="K34" s="10"/>
      <c r="L34" s="10"/>
      <c r="M34" s="10"/>
    </row>
    <row r="35" spans="1:17" s="4" customFormat="1" ht="14.25" customHeight="1" x14ac:dyDescent="0.25">
      <c r="A35" s="118" t="s">
        <v>3</v>
      </c>
      <c r="B35" s="119"/>
      <c r="C35" s="119"/>
      <c r="D35" s="119"/>
      <c r="E35" s="119"/>
      <c r="F35" s="119"/>
      <c r="G35" s="119"/>
      <c r="H35" s="119"/>
      <c r="I35" s="119"/>
      <c r="J35" s="119"/>
      <c r="K35" s="119"/>
      <c r="L35" s="119"/>
    </row>
    <row r="36" spans="1:17" s="4" customFormat="1" ht="14.25" customHeight="1" x14ac:dyDescent="0.25">
      <c r="A36" s="6"/>
      <c r="B36" s="5"/>
      <c r="C36" s="5"/>
      <c r="D36" s="5"/>
      <c r="E36" s="5"/>
      <c r="F36" s="5"/>
      <c r="G36" s="5"/>
      <c r="H36" s="5"/>
      <c r="I36" s="5"/>
      <c r="J36" s="5"/>
      <c r="K36" s="5"/>
      <c r="L36" s="5"/>
    </row>
    <row r="37" spans="1:17" s="4" customFormat="1" ht="14.25" customHeight="1" x14ac:dyDescent="0.25">
      <c r="A37" s="6"/>
      <c r="B37" s="5"/>
      <c r="C37" s="5"/>
      <c r="D37" s="5"/>
      <c r="E37" s="5"/>
      <c r="F37" s="5"/>
      <c r="G37" s="5"/>
      <c r="H37" s="5"/>
      <c r="I37" s="5"/>
      <c r="J37" s="5"/>
      <c r="K37" s="5"/>
      <c r="L37" s="5"/>
    </row>
    <row r="38" spans="1:17" s="4" customFormat="1" ht="14.25" customHeight="1" x14ac:dyDescent="0.25">
      <c r="A38" s="6"/>
      <c r="B38" s="5"/>
      <c r="C38" s="5"/>
      <c r="D38" s="5"/>
      <c r="E38" s="5"/>
      <c r="F38" s="5"/>
      <c r="G38" s="5"/>
      <c r="H38" s="5"/>
      <c r="I38" s="5"/>
      <c r="J38" s="5"/>
      <c r="K38" s="5"/>
      <c r="L38" s="5"/>
    </row>
    <row r="39" spans="1:17" s="2" customFormat="1" ht="15.75" x14ac:dyDescent="0.25">
      <c r="E39" s="139" t="s">
        <v>1</v>
      </c>
      <c r="F39" s="139"/>
      <c r="H39" s="59" t="s">
        <v>42</v>
      </c>
    </row>
    <row r="40" spans="1:17" s="33" customFormat="1" ht="27.75" customHeight="1" x14ac:dyDescent="0.3">
      <c r="A40" s="55" t="s">
        <v>41</v>
      </c>
      <c r="C40" s="54"/>
      <c r="D40" s="100" t="str">
        <f>'[1]Application-p1'!B13</f>
        <v xml:space="preserve"> </v>
      </c>
      <c r="E40" s="100"/>
      <c r="F40" s="100"/>
      <c r="G40" s="100"/>
      <c r="H40" s="100"/>
      <c r="I40" s="52"/>
      <c r="K40" s="58"/>
    </row>
    <row r="41" spans="1:17" s="33" customFormat="1" ht="27.75" customHeight="1" x14ac:dyDescent="0.3">
      <c r="A41" s="55" t="s">
        <v>40</v>
      </c>
      <c r="C41" s="54"/>
      <c r="D41" s="54"/>
      <c r="E41" s="57" t="s">
        <v>39</v>
      </c>
      <c r="F41" s="56" t="str">
        <f>'[1]Application-p1'!G4</f>
        <v xml:space="preserve"> </v>
      </c>
      <c r="G41" s="57" t="s">
        <v>38</v>
      </c>
      <c r="H41" s="56" t="str">
        <f>'[1]Application-p1'!G5</f>
        <v xml:space="preserve"> </v>
      </c>
    </row>
    <row r="42" spans="1:17" s="33" customFormat="1" ht="14.25" customHeight="1" x14ac:dyDescent="0.3">
      <c r="A42" s="55"/>
      <c r="C42" s="54"/>
      <c r="D42" s="54"/>
      <c r="E42" s="53"/>
      <c r="F42" s="52"/>
      <c r="G42" s="53"/>
      <c r="H42" s="52"/>
    </row>
    <row r="43" spans="1:17" ht="22.5" x14ac:dyDescent="0.3">
      <c r="A43" s="161" t="s">
        <v>37</v>
      </c>
      <c r="B43" s="161"/>
      <c r="C43" s="161"/>
      <c r="D43" s="161"/>
      <c r="E43" s="161"/>
      <c r="F43" s="161"/>
      <c r="G43" s="161"/>
      <c r="H43" s="161"/>
      <c r="I43" s="51"/>
      <c r="J43" s="51"/>
      <c r="K43" s="51"/>
      <c r="L43" s="51"/>
    </row>
    <row r="44" spans="1:17" ht="7.5" customHeight="1" x14ac:dyDescent="0.3">
      <c r="A44" s="42"/>
      <c r="B44" s="42"/>
      <c r="C44" s="42"/>
      <c r="D44" s="42"/>
      <c r="E44" s="42"/>
      <c r="F44" s="42"/>
      <c r="G44" s="42"/>
      <c r="H44" s="42"/>
      <c r="I44" s="42"/>
      <c r="J44" s="51"/>
      <c r="K44" s="51"/>
      <c r="L44" s="51"/>
    </row>
    <row r="45" spans="1:17" s="49" customFormat="1" ht="20.25" customHeight="1" x14ac:dyDescent="0.3">
      <c r="B45" s="41"/>
      <c r="C45" s="50"/>
      <c r="D45" s="172" t="s">
        <v>36</v>
      </c>
      <c r="E45" s="173"/>
      <c r="F45" s="173"/>
      <c r="G45" s="174"/>
    </row>
    <row r="46" spans="1:17" s="47" customFormat="1" ht="36.75" customHeight="1" x14ac:dyDescent="0.25">
      <c r="C46" s="48"/>
      <c r="D46" s="168" t="s">
        <v>35</v>
      </c>
      <c r="E46" s="169"/>
      <c r="F46" s="159" t="s">
        <v>34</v>
      </c>
      <c r="G46" s="159" t="s">
        <v>33</v>
      </c>
    </row>
    <row r="47" spans="1:17" s="47" customFormat="1" ht="16.5" customHeight="1" x14ac:dyDescent="0.25">
      <c r="D47" s="170"/>
      <c r="E47" s="171"/>
      <c r="F47" s="160"/>
      <c r="G47" s="160"/>
    </row>
    <row r="48" spans="1:17" s="43" customFormat="1" ht="20.25" customHeight="1" x14ac:dyDescent="0.25">
      <c r="D48" s="147" t="s">
        <v>32</v>
      </c>
      <c r="E48" s="148"/>
      <c r="F48" s="44">
        <f>'[1]Appl-Calcs-Base Rate Det-p2'!E23</f>
        <v>0</v>
      </c>
      <c r="G48" s="44">
        <f>'[1]Appl-Calcs-Base Rate Det-p2'!G23</f>
        <v>0</v>
      </c>
    </row>
    <row r="49" spans="1:8" s="43" customFormat="1" ht="20.25" customHeight="1" x14ac:dyDescent="0.25">
      <c r="D49" s="147" t="s">
        <v>31</v>
      </c>
      <c r="E49" s="148"/>
      <c r="F49" s="44">
        <f>'[1]Appl-Calcs-Base Rate Det-p2'!E24</f>
        <v>0</v>
      </c>
      <c r="G49" s="44">
        <f>'[1]Appl-Calcs-Base Rate Det-p2'!G24</f>
        <v>0</v>
      </c>
    </row>
    <row r="50" spans="1:8" s="43" customFormat="1" ht="20.25" customHeight="1" x14ac:dyDescent="0.25">
      <c r="D50" s="147" t="s">
        <v>30</v>
      </c>
      <c r="E50" s="148"/>
      <c r="F50" s="44">
        <f>'[1]Appl-Calcs-Base Rate Det-p2'!E25</f>
        <v>0</v>
      </c>
      <c r="G50" s="44">
        <f>'[1]Appl-Calcs-Base Rate Det-p2'!G25</f>
        <v>0</v>
      </c>
    </row>
    <row r="51" spans="1:8" s="43" customFormat="1" ht="20.25" customHeight="1" x14ac:dyDescent="0.25">
      <c r="D51" s="147" t="s">
        <v>29</v>
      </c>
      <c r="E51" s="148"/>
      <c r="F51" s="44">
        <f>'[1]Appl-Calcs-Base Rate Det-p2'!E26</f>
        <v>0</v>
      </c>
      <c r="G51" s="44">
        <f>'[1]Appl-Calcs-Base Rate Det-p2'!G26</f>
        <v>0</v>
      </c>
    </row>
    <row r="52" spans="1:8" s="43" customFormat="1" ht="21.75" customHeight="1" x14ac:dyDescent="0.25">
      <c r="D52" s="147" t="s">
        <v>28</v>
      </c>
      <c r="E52" s="148"/>
      <c r="F52" s="44">
        <f>'[1]Appl-Calcs-Base Rate Det-p2'!E27</f>
        <v>0</v>
      </c>
      <c r="G52" s="44">
        <f>'[1]Appl-Calcs-Base Rate Det-p2'!G27</f>
        <v>0</v>
      </c>
    </row>
    <row r="53" spans="1:8" s="43" customFormat="1" ht="21.75" customHeight="1" x14ac:dyDescent="0.25">
      <c r="D53" s="147" t="s">
        <v>27</v>
      </c>
      <c r="E53" s="148"/>
      <c r="F53" s="44">
        <f>'[1]Appl-Calcs-Base Rate Det-p2'!E28</f>
        <v>0</v>
      </c>
      <c r="G53" s="44">
        <f>'[1]Appl-Calcs-Base Rate Det-p2'!G28</f>
        <v>0</v>
      </c>
    </row>
    <row r="54" spans="1:8" s="43" customFormat="1" ht="21.75" customHeight="1" x14ac:dyDescent="0.25">
      <c r="D54" s="147" t="s">
        <v>26</v>
      </c>
      <c r="E54" s="148"/>
      <c r="F54" s="44">
        <f>'[1]Appl-Calcs-Base Rate Det-p2'!E29</f>
        <v>0</v>
      </c>
      <c r="G54" s="44">
        <f>'[1]Appl-Calcs-Base Rate Det-p2'!G29</f>
        <v>0</v>
      </c>
    </row>
    <row r="55" spans="1:8" s="43" customFormat="1" ht="21.75" customHeight="1" x14ac:dyDescent="0.25">
      <c r="D55" s="147" t="s">
        <v>25</v>
      </c>
      <c r="E55" s="148"/>
      <c r="F55" s="44">
        <f>'[1]Appl-Calcs-Base Rate Det-p2'!E30</f>
        <v>0</v>
      </c>
      <c r="G55" s="44">
        <f>'[1]Appl-Calcs-Base Rate Det-p2'!G30</f>
        <v>0</v>
      </c>
    </row>
    <row r="56" spans="1:8" s="43" customFormat="1" ht="21.75" customHeight="1" x14ac:dyDescent="0.25">
      <c r="D56" s="147" t="s">
        <v>24</v>
      </c>
      <c r="E56" s="148"/>
      <c r="F56" s="44">
        <f>'[1]Appl-Calcs-Base Rate Det-p2'!E31</f>
        <v>0</v>
      </c>
      <c r="G56" s="44">
        <f>'[1]Appl-Calcs-Base Rate Det-p2'!G31</f>
        <v>0</v>
      </c>
    </row>
    <row r="57" spans="1:8" s="43" customFormat="1" ht="21.75" customHeight="1" thickBot="1" x14ac:dyDescent="0.3">
      <c r="D57" s="147" t="s">
        <v>23</v>
      </c>
      <c r="E57" s="148"/>
      <c r="F57" s="44">
        <f>'[1]Appl-Calcs-Base Rate Det-p2'!E32</f>
        <v>0</v>
      </c>
      <c r="G57" s="44">
        <f>'[1]Appl-Calcs-Base Rate Det-p2'!G32</f>
        <v>0</v>
      </c>
    </row>
    <row r="58" spans="1:8" s="43" customFormat="1" ht="20.25" customHeight="1" thickBot="1" x14ac:dyDescent="0.3">
      <c r="D58" s="46" t="s">
        <v>22</v>
      </c>
      <c r="E58" s="45" t="str">
        <f>'[1]Appl-Calcs-Base Rate Det-p2'!D33</f>
        <v xml:space="preserve"> </v>
      </c>
      <c r="F58" s="44">
        <f>'[1]Appl-Calcs-Base Rate Det-p2'!E33</f>
        <v>0</v>
      </c>
      <c r="G58" s="44">
        <f>'[1]Appl-Calcs-Base Rate Det-p2'!G33</f>
        <v>0</v>
      </c>
    </row>
    <row r="59" spans="1:8" ht="7.5" customHeight="1" x14ac:dyDescent="0.3">
      <c r="A59" s="42"/>
      <c r="B59" s="42"/>
      <c r="C59" s="42"/>
      <c r="D59" s="42"/>
      <c r="E59" s="42"/>
      <c r="F59" s="42"/>
      <c r="G59" s="42"/>
    </row>
    <row r="60" spans="1:8" s="40" customFormat="1" ht="21.75" customHeight="1" x14ac:dyDescent="0.3">
      <c r="D60" s="153" t="s">
        <v>21</v>
      </c>
      <c r="E60" s="154"/>
      <c r="F60" s="154"/>
      <c r="G60" s="155"/>
      <c r="H60" s="41"/>
    </row>
    <row r="61" spans="1:8" s="34" customFormat="1" ht="24.75" customHeight="1" x14ac:dyDescent="0.25">
      <c r="D61" s="156" t="s">
        <v>20</v>
      </c>
      <c r="E61" s="157"/>
      <c r="F61" s="157"/>
      <c r="G61" s="158"/>
      <c r="H61" s="35"/>
    </row>
    <row r="62" spans="1:8" s="34" customFormat="1" ht="39.75" customHeight="1" x14ac:dyDescent="0.25">
      <c r="D62" s="162" t="s">
        <v>19</v>
      </c>
      <c r="E62" s="163"/>
      <c r="F62" s="39" t="s">
        <v>13</v>
      </c>
      <c r="G62" s="30" t="s">
        <v>18</v>
      </c>
      <c r="H62" s="35"/>
    </row>
    <row r="63" spans="1:8" s="2" customFormat="1" ht="39" customHeight="1" x14ac:dyDescent="0.25">
      <c r="D63" s="164">
        <f>'[1]Appl-Calcs-Blk Gal Rate Det-p3'!D27:E27</f>
        <v>0</v>
      </c>
      <c r="E63" s="165"/>
      <c r="F63" s="38" t="s">
        <v>17</v>
      </c>
      <c r="G63" s="20">
        <f>'[1]Appl-Calcs-Blk Gal Rate Det-p3'!G27</f>
        <v>0</v>
      </c>
      <c r="H63" s="37"/>
    </row>
    <row r="64" spans="1:8" s="34" customFormat="1" ht="8.25" customHeight="1" x14ac:dyDescent="0.25">
      <c r="B64" s="36"/>
      <c r="C64" s="36"/>
      <c r="D64" s="36"/>
      <c r="E64" s="36"/>
      <c r="F64" s="35"/>
      <c r="G64" s="35"/>
    </row>
    <row r="65" spans="1:17" s="33" customFormat="1" ht="28.5" customHeight="1" x14ac:dyDescent="0.3">
      <c r="A65" s="149" t="s">
        <v>16</v>
      </c>
      <c r="B65" s="166"/>
      <c r="C65" s="166"/>
      <c r="D65" s="166"/>
      <c r="E65" s="166"/>
      <c r="F65" s="166"/>
      <c r="G65" s="166"/>
      <c r="H65" s="167"/>
    </row>
    <row r="66" spans="1:17" s="29" customFormat="1" ht="55.5" customHeight="1" thickBot="1" x14ac:dyDescent="0.3">
      <c r="A66" s="149" t="s">
        <v>15</v>
      </c>
      <c r="B66" s="150"/>
      <c r="C66" s="151"/>
      <c r="D66" s="150"/>
      <c r="E66" s="152"/>
      <c r="F66" s="32" t="s">
        <v>14</v>
      </c>
      <c r="G66" s="31" t="s">
        <v>13</v>
      </c>
      <c r="H66" s="30" t="s">
        <v>12</v>
      </c>
    </row>
    <row r="67" spans="1:17" s="18" customFormat="1" ht="21.75" customHeight="1" thickBot="1" x14ac:dyDescent="0.3">
      <c r="A67" s="28" t="s">
        <v>10</v>
      </c>
      <c r="B67" s="23" t="str">
        <f>'[1]Appl-Calcs-Blk Gal Rate Det-p3'!B32</f>
        <v xml:space="preserve"> </v>
      </c>
      <c r="C67" s="27" t="s">
        <v>8</v>
      </c>
      <c r="D67" s="23" t="str">
        <f>'[1]Appl-Calcs-Blk Gal Rate Det-p3'!D32</f>
        <v xml:space="preserve"> </v>
      </c>
      <c r="E67" s="24" t="s">
        <v>7</v>
      </c>
      <c r="F67" s="21">
        <f>'[1]Appl-Calcs-Blk Gal Rate Det-p3'!F32</f>
        <v>0</v>
      </c>
      <c r="G67" s="140" t="s">
        <v>11</v>
      </c>
      <c r="H67" s="20">
        <f>'[1]Appl-Calcs-Blk Gal Rate Det-p3'!H32</f>
        <v>0</v>
      </c>
    </row>
    <row r="68" spans="1:17" s="18" customFormat="1" ht="21.75" customHeight="1" thickBot="1" x14ac:dyDescent="0.3">
      <c r="A68" s="26" t="s">
        <v>9</v>
      </c>
      <c r="B68" s="23" t="str">
        <f>'[1]Appl-Calcs-Blk Gal Rate Det-p3'!B33</f>
        <v xml:space="preserve"> </v>
      </c>
      <c r="C68" s="25" t="s">
        <v>8</v>
      </c>
      <c r="D68" s="23" t="str">
        <f>'[1]Appl-Calcs-Blk Gal Rate Det-p3'!D33</f>
        <v xml:space="preserve"> </v>
      </c>
      <c r="E68" s="24" t="s">
        <v>7</v>
      </c>
      <c r="F68" s="21">
        <f>'[1]Appl-Calcs-Blk Gal Rate Det-p3'!F33</f>
        <v>0</v>
      </c>
      <c r="G68" s="141"/>
      <c r="H68" s="20">
        <f>'[1]Appl-Calcs-Blk Gal Rate Det-p3'!H33</f>
        <v>0</v>
      </c>
      <c r="I68" s="19"/>
      <c r="J68" s="19"/>
    </row>
    <row r="69" spans="1:17" s="18" customFormat="1" ht="21.75" customHeight="1" thickBot="1" x14ac:dyDescent="0.3">
      <c r="A69" s="28" t="s">
        <v>10</v>
      </c>
      <c r="B69" s="23" t="str">
        <f>'[1]Appl-Calcs-Blk Gal Rate Det-p3'!B34</f>
        <v xml:space="preserve"> </v>
      </c>
      <c r="C69" s="27" t="s">
        <v>8</v>
      </c>
      <c r="D69" s="23" t="str">
        <f>'[1]Appl-Calcs-Blk Gal Rate Det-p3'!D34</f>
        <v xml:space="preserve"> </v>
      </c>
      <c r="E69" s="24" t="s">
        <v>7</v>
      </c>
      <c r="F69" s="21">
        <f>'[1]Appl-Calcs-Blk Gal Rate Det-p3'!F34</f>
        <v>0</v>
      </c>
      <c r="G69" s="141"/>
      <c r="H69" s="20">
        <f>'[1]Appl-Calcs-Blk Gal Rate Det-p3'!H34</f>
        <v>0</v>
      </c>
    </row>
    <row r="70" spans="1:17" s="18" customFormat="1" ht="21.75" customHeight="1" thickBot="1" x14ac:dyDescent="0.3">
      <c r="A70" s="26" t="s">
        <v>9</v>
      </c>
      <c r="B70" s="23" t="str">
        <f>'[1]Appl-Calcs-Blk Gal Rate Det-p3'!B35</f>
        <v xml:space="preserve">  </v>
      </c>
      <c r="C70" s="25" t="s">
        <v>8</v>
      </c>
      <c r="D70" s="23" t="str">
        <f>'[1]Appl-Calcs-Blk Gal Rate Det-p3'!D35</f>
        <v xml:space="preserve"> </v>
      </c>
      <c r="E70" s="24" t="s">
        <v>7</v>
      </c>
      <c r="F70" s="21">
        <f>'[1]Appl-Calcs-Blk Gal Rate Det-p3'!F35</f>
        <v>0</v>
      </c>
      <c r="G70" s="141"/>
      <c r="H70" s="20">
        <f>'[1]Appl-Calcs-Blk Gal Rate Det-p3'!H35</f>
        <v>0</v>
      </c>
      <c r="I70" s="19"/>
      <c r="J70" s="19"/>
    </row>
    <row r="71" spans="1:17" s="18" customFormat="1" ht="19.5" thickBot="1" x14ac:dyDescent="0.3">
      <c r="A71" s="144" t="s">
        <v>6</v>
      </c>
      <c r="B71" s="145"/>
      <c r="C71" s="146"/>
      <c r="D71" s="23" t="str">
        <f>'[1]Appl-Calcs-Blk Gal Rate Det-p3'!D36</f>
        <v xml:space="preserve"> </v>
      </c>
      <c r="E71" s="22" t="s">
        <v>5</v>
      </c>
      <c r="F71" s="21">
        <f>'[1]Appl-Calcs-Blk Gal Rate Det-p3'!F36</f>
        <v>0</v>
      </c>
      <c r="G71" s="142"/>
      <c r="H71" s="20">
        <f>'[1]Appl-Calcs-Blk Gal Rate Det-p3'!H36</f>
        <v>0</v>
      </c>
      <c r="I71" s="19"/>
      <c r="J71" s="19"/>
    </row>
    <row r="72" spans="1:17" s="2" customFormat="1" ht="9.75" customHeight="1" x14ac:dyDescent="0.25">
      <c r="A72" s="13"/>
      <c r="B72" s="17"/>
      <c r="C72" s="16"/>
      <c r="D72" s="15"/>
      <c r="E72" s="14"/>
      <c r="F72" s="13"/>
      <c r="G72" s="13"/>
      <c r="H72" s="13"/>
      <c r="I72" s="16"/>
      <c r="J72" s="15"/>
      <c r="K72" s="14"/>
      <c r="L72" s="13"/>
      <c r="O72" s="12"/>
      <c r="P72" s="12"/>
      <c r="Q72" s="12"/>
    </row>
    <row r="73" spans="1:17" s="7" customFormat="1" ht="36.75" customHeight="1" x14ac:dyDescent="0.25">
      <c r="A73" s="112" t="s">
        <v>4</v>
      </c>
      <c r="B73" s="138"/>
      <c r="C73" s="138"/>
      <c r="D73" s="138"/>
      <c r="E73" s="138"/>
      <c r="F73" s="138"/>
      <c r="G73" s="138"/>
      <c r="H73" s="138"/>
      <c r="I73" s="10"/>
      <c r="J73" s="10"/>
      <c r="K73" s="10"/>
      <c r="L73" s="10"/>
      <c r="M73" s="10"/>
    </row>
    <row r="74" spans="1:17" s="4" customFormat="1" ht="14.25" customHeight="1" x14ac:dyDescent="0.25">
      <c r="A74" s="118" t="s">
        <v>3</v>
      </c>
      <c r="B74" s="119"/>
      <c r="C74" s="119"/>
      <c r="D74" s="119"/>
      <c r="E74" s="119"/>
      <c r="F74" s="119"/>
      <c r="G74" s="119"/>
      <c r="H74" s="119"/>
      <c r="I74" s="119"/>
      <c r="J74" s="119"/>
      <c r="K74" s="119"/>
      <c r="L74" s="119"/>
    </row>
    <row r="75" spans="1:17" s="7" customFormat="1" ht="32.25" customHeight="1" x14ac:dyDescent="0.25">
      <c r="A75" s="143" t="s">
        <v>2</v>
      </c>
      <c r="B75" s="143"/>
      <c r="C75" s="143"/>
      <c r="D75" s="143"/>
      <c r="E75" s="143"/>
      <c r="F75" s="143"/>
      <c r="G75" s="143"/>
      <c r="H75" s="143"/>
      <c r="I75" s="9"/>
      <c r="J75" s="9"/>
      <c r="K75" s="9"/>
      <c r="L75" s="9"/>
      <c r="M75" s="9"/>
      <c r="N75" s="8"/>
      <c r="O75" s="8"/>
      <c r="P75" s="8"/>
    </row>
    <row r="76" spans="1:17" s="4" customFormat="1" ht="14.25" customHeight="1" x14ac:dyDescent="0.25">
      <c r="A76" s="6"/>
      <c r="B76" s="5"/>
      <c r="C76" s="5"/>
      <c r="D76" s="5"/>
      <c r="E76" s="5"/>
      <c r="F76" s="5"/>
      <c r="G76" s="5"/>
      <c r="H76" s="5"/>
      <c r="I76" s="5"/>
      <c r="J76" s="5"/>
      <c r="K76" s="5"/>
      <c r="L76" s="5"/>
    </row>
    <row r="77" spans="1:17" s="2" customFormat="1" ht="15.75" x14ac:dyDescent="0.25">
      <c r="E77" s="139" t="s">
        <v>1</v>
      </c>
      <c r="F77" s="139"/>
      <c r="H77" s="3" t="s">
        <v>0</v>
      </c>
    </row>
  </sheetData>
  <sheetProtection formatRows="0" insertRows="0"/>
  <mergeCells count="54">
    <mergeCell ref="A4:H4"/>
    <mergeCell ref="F7:F8"/>
    <mergeCell ref="D11:E11"/>
    <mergeCell ref="D12:E12"/>
    <mergeCell ref="G7:G8"/>
    <mergeCell ref="D6:G6"/>
    <mergeCell ref="A26:H26"/>
    <mergeCell ref="A27:E27"/>
    <mergeCell ref="D51:E51"/>
    <mergeCell ref="D52:E52"/>
    <mergeCell ref="D53:E53"/>
    <mergeCell ref="D48:E48"/>
    <mergeCell ref="D49:E49"/>
    <mergeCell ref="D50:E50"/>
    <mergeCell ref="D45:G45"/>
    <mergeCell ref="D46:E47"/>
    <mergeCell ref="A35:L35"/>
    <mergeCell ref="G46:G47"/>
    <mergeCell ref="D40:H40"/>
    <mergeCell ref="G28:G32"/>
    <mergeCell ref="A32:C32"/>
    <mergeCell ref="E39:F39"/>
    <mergeCell ref="D62:E62"/>
    <mergeCell ref="D63:E63"/>
    <mergeCell ref="A65:H65"/>
    <mergeCell ref="D13:E13"/>
    <mergeCell ref="D7:E8"/>
    <mergeCell ref="D9:E9"/>
    <mergeCell ref="D10:E10"/>
    <mergeCell ref="D16:E16"/>
    <mergeCell ref="D22:G22"/>
    <mergeCell ref="D23:E23"/>
    <mergeCell ref="D24:E24"/>
    <mergeCell ref="D14:E14"/>
    <mergeCell ref="D15:E15"/>
    <mergeCell ref="D17:E17"/>
    <mergeCell ref="D18:E18"/>
    <mergeCell ref="D21:G21"/>
    <mergeCell ref="A74:L74"/>
    <mergeCell ref="A73:H73"/>
    <mergeCell ref="A34:H34"/>
    <mergeCell ref="E77:F77"/>
    <mergeCell ref="G67:G71"/>
    <mergeCell ref="A75:H75"/>
    <mergeCell ref="A71:C71"/>
    <mergeCell ref="D54:E54"/>
    <mergeCell ref="D55:E55"/>
    <mergeCell ref="A66:E66"/>
    <mergeCell ref="D56:E56"/>
    <mergeCell ref="D60:G60"/>
    <mergeCell ref="D61:G61"/>
    <mergeCell ref="F46:F47"/>
    <mergeCell ref="D57:E57"/>
    <mergeCell ref="A43:H43"/>
  </mergeCells>
  <hyperlinks>
    <hyperlink ref="A35" r:id="rId1"/>
    <hyperlink ref="A74" r:id="rId2"/>
  </hyperlinks>
  <pageMargins left="0.7" right="0.45" top="1.45" bottom="0.25" header="0.55000000000000004" footer="0.3"/>
  <pageSetup scale="60" fitToHeight="2" orientation="portrait" r:id="rId3"/>
  <headerFooter>
    <oddHeader>&amp;C&amp;"Times New Roman,Bold"&amp;20NOTICE OF APPROVED 
UTILITY PRICE RATE ADJUSTMENT</oddHeader>
  </headerFooter>
  <rowBreaks count="2" manualBreakCount="2">
    <brk id="39" max="16383" man="1"/>
    <brk id="61" max="16383"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Dets-pp2-3</vt:lpstr>
      <vt:lpstr>'Notice-Base Rate Dets-pp2-3'!Print_Area</vt:lpstr>
      <vt:lpstr>'Notice-p1'!Print_Area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2019-04-24T14:43:58Z</dcterms:created>
  <dcterms:modified xsi:type="dcterms:W3CDTF">2019-04-24T14:44:07Z</dcterms:modified>
</cp:coreProperties>
</file>